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912.43048.rartemp\"/>
    </mc:Choice>
  </mc:AlternateContent>
  <xr:revisionPtr revIDLastSave="0" documentId="13_ncr:1_{3EBEEF14-4585-463B-956C-E1818AD6775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m" sheetId="1" r:id="rId1"/>
    <sheet name="Rus" sheetId="2" r:id="rId2"/>
    <sheet name="Лист3" sheetId="3" r:id="rId3"/>
  </sheets>
  <definedNames>
    <definedName name="_xlnm.Print_Area" localSheetId="0">Arm!$A$1:$P$83</definedName>
    <definedName name="_xlnm.Print_Area" localSheetId="1">Rus!$A$1:$P$84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2" i="1" l="1"/>
  <c r="P71" i="1"/>
  <c r="O70" i="1"/>
  <c r="N70" i="1"/>
  <c r="M70" i="1"/>
  <c r="L70" i="1"/>
  <c r="K70" i="1"/>
  <c r="J70" i="1"/>
  <c r="I70" i="1"/>
  <c r="H70" i="1"/>
  <c r="G70" i="1"/>
  <c r="G66" i="1" s="1"/>
  <c r="F70" i="1"/>
  <c r="E70" i="1"/>
  <c r="D70" i="1"/>
  <c r="P69" i="1"/>
  <c r="O68" i="1"/>
  <c r="N68" i="1"/>
  <c r="N66" i="1" s="1"/>
  <c r="M68" i="1"/>
  <c r="M66" i="1" s="1"/>
  <c r="L68" i="1"/>
  <c r="K68" i="1"/>
  <c r="J68" i="1"/>
  <c r="J66" i="1" s="1"/>
  <c r="I68" i="1"/>
  <c r="H68" i="1"/>
  <c r="G68" i="1"/>
  <c r="F68" i="1"/>
  <c r="F66" i="1" s="1"/>
  <c r="E68" i="1"/>
  <c r="E66" i="1" s="1"/>
  <c r="D68" i="1"/>
  <c r="P67" i="1"/>
  <c r="K66" i="1"/>
  <c r="P65" i="1"/>
  <c r="P64" i="1"/>
  <c r="P63" i="1"/>
  <c r="P62" i="1"/>
  <c r="O61" i="1"/>
  <c r="N61" i="1"/>
  <c r="M61" i="1"/>
  <c r="L61" i="1"/>
  <c r="K61" i="1"/>
  <c r="J61" i="1"/>
  <c r="I61" i="1"/>
  <c r="H61" i="1"/>
  <c r="G61" i="1"/>
  <c r="F61" i="1"/>
  <c r="E61" i="1"/>
  <c r="D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O47" i="1"/>
  <c r="N47" i="1"/>
  <c r="M47" i="1"/>
  <c r="L47" i="1"/>
  <c r="K47" i="1"/>
  <c r="J47" i="1"/>
  <c r="I47" i="1"/>
  <c r="H47" i="1"/>
  <c r="G47" i="1"/>
  <c r="F47" i="1"/>
  <c r="E47" i="1"/>
  <c r="D47" i="1"/>
  <c r="P46" i="1"/>
  <c r="P45" i="1"/>
  <c r="P44" i="1"/>
  <c r="P43" i="1"/>
  <c r="P42" i="1"/>
  <c r="P41" i="1"/>
  <c r="P40" i="1" s="1"/>
  <c r="O40" i="1"/>
  <c r="N40" i="1"/>
  <c r="M40" i="1"/>
  <c r="L40" i="1"/>
  <c r="K40" i="1"/>
  <c r="J40" i="1"/>
  <c r="I40" i="1"/>
  <c r="H40" i="1"/>
  <c r="G40" i="1"/>
  <c r="F40" i="1"/>
  <c r="E40" i="1"/>
  <c r="D40" i="1"/>
  <c r="P39" i="1"/>
  <c r="P38" i="1"/>
  <c r="P37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P35" i="1"/>
  <c r="P34" i="1"/>
  <c r="P33" i="1"/>
  <c r="P32" i="1"/>
  <c r="P31" i="1" s="1"/>
  <c r="O31" i="1"/>
  <c r="N31" i="1"/>
  <c r="M31" i="1"/>
  <c r="L31" i="1"/>
  <c r="K31" i="1"/>
  <c r="J31" i="1"/>
  <c r="I31" i="1"/>
  <c r="H31" i="1"/>
  <c r="G31" i="1"/>
  <c r="F31" i="1"/>
  <c r="E31" i="1"/>
  <c r="D31" i="1"/>
  <c r="P30" i="1"/>
  <c r="P29" i="1"/>
  <c r="P28" i="1"/>
  <c r="P27" i="1"/>
  <c r="P26" i="1"/>
  <c r="O25" i="1"/>
  <c r="N25" i="1"/>
  <c r="M25" i="1"/>
  <c r="L25" i="1"/>
  <c r="K25" i="1"/>
  <c r="J25" i="1"/>
  <c r="I25" i="1"/>
  <c r="H25" i="1"/>
  <c r="G25" i="1"/>
  <c r="F25" i="1"/>
  <c r="E25" i="1"/>
  <c r="D25" i="1"/>
  <c r="P24" i="1"/>
  <c r="P23" i="1"/>
  <c r="P22" i="1"/>
  <c r="P21" i="1"/>
  <c r="O20" i="1"/>
  <c r="N20" i="1"/>
  <c r="M20" i="1"/>
  <c r="L20" i="1"/>
  <c r="K20" i="1"/>
  <c r="J20" i="1"/>
  <c r="I20" i="1"/>
  <c r="H20" i="1"/>
  <c r="G20" i="1"/>
  <c r="F20" i="1"/>
  <c r="E20" i="1"/>
  <c r="D20" i="1"/>
  <c r="P19" i="1"/>
  <c r="P18" i="1"/>
  <c r="P17" i="1"/>
  <c r="P16" i="1"/>
  <c r="O15" i="1"/>
  <c r="N15" i="1"/>
  <c r="M15" i="1"/>
  <c r="L15" i="1"/>
  <c r="K15" i="1"/>
  <c r="J15" i="1"/>
  <c r="I15" i="1"/>
  <c r="H15" i="1"/>
  <c r="G15" i="1"/>
  <c r="F15" i="1"/>
  <c r="E15" i="1"/>
  <c r="D15" i="1"/>
  <c r="P14" i="1"/>
  <c r="P13" i="1"/>
  <c r="P12" i="1"/>
  <c r="P11" i="1"/>
  <c r="O10" i="1"/>
  <c r="N10" i="1"/>
  <c r="N8" i="1" s="1"/>
  <c r="M10" i="1"/>
  <c r="L10" i="1"/>
  <c r="K10" i="1"/>
  <c r="J10" i="1"/>
  <c r="I10" i="1"/>
  <c r="H10" i="1"/>
  <c r="G10" i="1"/>
  <c r="F10" i="1"/>
  <c r="F8" i="1" s="1"/>
  <c r="E10" i="1"/>
  <c r="D10" i="1"/>
  <c r="P9" i="1"/>
  <c r="L8" i="1"/>
  <c r="P20" i="1" l="1"/>
  <c r="P70" i="1"/>
  <c r="H8" i="1"/>
  <c r="J8" i="1"/>
  <c r="I66" i="1"/>
  <c r="D8" i="1"/>
  <c r="P8" i="1" s="1"/>
  <c r="O66" i="1"/>
  <c r="E8" i="1"/>
  <c r="M8" i="1"/>
  <c r="G8" i="1"/>
  <c r="K8" i="1"/>
  <c r="O8" i="1"/>
  <c r="P25" i="1"/>
  <c r="I8" i="1"/>
  <c r="P47" i="1"/>
  <c r="D66" i="1"/>
  <c r="P66" i="1" s="1"/>
  <c r="H66" i="1"/>
  <c r="L66" i="1"/>
  <c r="P10" i="1"/>
  <c r="P15" i="1"/>
  <c r="P61" i="1"/>
  <c r="P68" i="1"/>
  <c r="D10" i="2" l="1"/>
  <c r="P72" i="2" l="1"/>
  <c r="P71" i="2"/>
  <c r="O70" i="2"/>
  <c r="N70" i="2"/>
  <c r="M70" i="2"/>
  <c r="L70" i="2"/>
  <c r="L66" i="2" s="1"/>
  <c r="K70" i="2"/>
  <c r="K66" i="2" s="1"/>
  <c r="J70" i="2"/>
  <c r="I70" i="2"/>
  <c r="H70" i="2"/>
  <c r="G70" i="2"/>
  <c r="F70" i="2"/>
  <c r="E70" i="2"/>
  <c r="D70" i="2"/>
  <c r="P69" i="2"/>
  <c r="O68" i="2"/>
  <c r="O66" i="2" s="1"/>
  <c r="N68" i="2"/>
  <c r="M68" i="2"/>
  <c r="L68" i="2"/>
  <c r="K68" i="2"/>
  <c r="J68" i="2"/>
  <c r="I68" i="2"/>
  <c r="I66" i="2" s="1"/>
  <c r="H68" i="2"/>
  <c r="G68" i="2"/>
  <c r="G66" i="2" s="1"/>
  <c r="F68" i="2"/>
  <c r="E68" i="2"/>
  <c r="D68" i="2"/>
  <c r="P67" i="2"/>
  <c r="H66" i="2"/>
  <c r="P65" i="2"/>
  <c r="P64" i="2"/>
  <c r="P63" i="2"/>
  <c r="P62" i="2"/>
  <c r="P61" i="2" s="1"/>
  <c r="O61" i="2"/>
  <c r="N61" i="2"/>
  <c r="M61" i="2"/>
  <c r="L61" i="2"/>
  <c r="K61" i="2"/>
  <c r="J61" i="2"/>
  <c r="I61" i="2"/>
  <c r="H61" i="2"/>
  <c r="G61" i="2"/>
  <c r="F61" i="2"/>
  <c r="E61" i="2"/>
  <c r="D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O47" i="2"/>
  <c r="N47" i="2"/>
  <c r="M47" i="2"/>
  <c r="L47" i="2"/>
  <c r="K47" i="2"/>
  <c r="J47" i="2"/>
  <c r="I47" i="2"/>
  <c r="H47" i="2"/>
  <c r="G47" i="2"/>
  <c r="F47" i="2"/>
  <c r="E47" i="2"/>
  <c r="D47" i="2"/>
  <c r="P46" i="2"/>
  <c r="P45" i="2"/>
  <c r="P44" i="2"/>
  <c r="P43" i="2"/>
  <c r="P42" i="2"/>
  <c r="P41" i="2"/>
  <c r="O40" i="2"/>
  <c r="N40" i="2"/>
  <c r="M40" i="2"/>
  <c r="L40" i="2"/>
  <c r="K40" i="2"/>
  <c r="J40" i="2"/>
  <c r="I40" i="2"/>
  <c r="H40" i="2"/>
  <c r="G40" i="2"/>
  <c r="F40" i="2"/>
  <c r="E40" i="2"/>
  <c r="D40" i="2"/>
  <c r="P39" i="2"/>
  <c r="P38" i="2"/>
  <c r="P37" i="2"/>
  <c r="O36" i="2"/>
  <c r="N36" i="2"/>
  <c r="M36" i="2"/>
  <c r="L36" i="2"/>
  <c r="K36" i="2"/>
  <c r="J36" i="2"/>
  <c r="I36" i="2"/>
  <c r="H36" i="2"/>
  <c r="G36" i="2"/>
  <c r="F36" i="2"/>
  <c r="E36" i="2"/>
  <c r="D36" i="2"/>
  <c r="P35" i="2"/>
  <c r="P34" i="2"/>
  <c r="P33" i="2"/>
  <c r="P32" i="2"/>
  <c r="P31" i="2" s="1"/>
  <c r="O31" i="2"/>
  <c r="N31" i="2"/>
  <c r="M31" i="2"/>
  <c r="L31" i="2"/>
  <c r="K31" i="2"/>
  <c r="J31" i="2"/>
  <c r="I31" i="2"/>
  <c r="H31" i="2"/>
  <c r="G31" i="2"/>
  <c r="F31" i="2"/>
  <c r="E31" i="2"/>
  <c r="D31" i="2"/>
  <c r="P30" i="2"/>
  <c r="P29" i="2"/>
  <c r="P28" i="2"/>
  <c r="P27" i="2"/>
  <c r="P26" i="2"/>
  <c r="O25" i="2"/>
  <c r="N25" i="2"/>
  <c r="M25" i="2"/>
  <c r="L25" i="2"/>
  <c r="K25" i="2"/>
  <c r="J25" i="2"/>
  <c r="I25" i="2"/>
  <c r="H25" i="2"/>
  <c r="G25" i="2"/>
  <c r="F25" i="2"/>
  <c r="E25" i="2"/>
  <c r="D25" i="2"/>
  <c r="P24" i="2"/>
  <c r="P23" i="2"/>
  <c r="P22" i="2"/>
  <c r="P21" i="2"/>
  <c r="O20" i="2"/>
  <c r="N20" i="2"/>
  <c r="M20" i="2"/>
  <c r="L20" i="2"/>
  <c r="K20" i="2"/>
  <c r="J20" i="2"/>
  <c r="I20" i="2"/>
  <c r="H20" i="2"/>
  <c r="G20" i="2"/>
  <c r="F20" i="2"/>
  <c r="E20" i="2"/>
  <c r="D20" i="2"/>
  <c r="P19" i="2"/>
  <c r="P18" i="2"/>
  <c r="P17" i="2"/>
  <c r="P16" i="2"/>
  <c r="O15" i="2"/>
  <c r="N15" i="2"/>
  <c r="M15" i="2"/>
  <c r="L15" i="2"/>
  <c r="K15" i="2"/>
  <c r="J15" i="2"/>
  <c r="I15" i="2"/>
  <c r="H15" i="2"/>
  <c r="G15" i="2"/>
  <c r="F15" i="2"/>
  <c r="E15" i="2"/>
  <c r="D15" i="2"/>
  <c r="P14" i="2"/>
  <c r="P13" i="2"/>
  <c r="P12" i="2"/>
  <c r="P11" i="2"/>
  <c r="O10" i="2"/>
  <c r="N10" i="2"/>
  <c r="M10" i="2"/>
  <c r="L10" i="2"/>
  <c r="K10" i="2"/>
  <c r="K8" i="2" s="1"/>
  <c r="J10" i="2"/>
  <c r="I10" i="2"/>
  <c r="H10" i="2"/>
  <c r="G10" i="2"/>
  <c r="F10" i="2"/>
  <c r="E10" i="2"/>
  <c r="P9" i="2"/>
  <c r="P47" i="2" l="1"/>
  <c r="P68" i="2"/>
  <c r="P70" i="2"/>
  <c r="G8" i="2"/>
  <c r="O8" i="2"/>
  <c r="D66" i="2"/>
  <c r="P66" i="2" s="1"/>
  <c r="E66" i="2"/>
  <c r="M66" i="2"/>
  <c r="J66" i="2"/>
  <c r="P10" i="2"/>
  <c r="P15" i="2"/>
  <c r="P20" i="2"/>
  <c r="P25" i="2"/>
  <c r="P40" i="2"/>
  <c r="F66" i="2"/>
  <c r="N66" i="2"/>
  <c r="P36" i="2"/>
  <c r="F8" i="2"/>
  <c r="J8" i="2"/>
  <c r="N8" i="2"/>
  <c r="E8" i="2"/>
  <c r="M8" i="2"/>
  <c r="H8" i="2"/>
  <c r="L8" i="2"/>
  <c r="D8" i="2"/>
  <c r="I8" i="2"/>
  <c r="P8" i="2" l="1"/>
  <c r="Q9" i="1" l="1"/>
  <c r="Q8" i="1" l="1"/>
</calcChain>
</file>

<file path=xl/sharedStrings.xml><?xml version="1.0" encoding="utf-8"?>
<sst xmlns="http://schemas.openxmlformats.org/spreadsheetml/2006/main" count="322" uniqueCount="171">
  <si>
    <t xml:space="preserve">                                                                                                                                                                                                      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</si>
  <si>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</si>
  <si>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</si>
  <si>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</si>
  <si>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</si>
  <si>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</si>
  <si>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</si>
  <si>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</si>
  <si>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</si>
  <si>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</si>
  <si>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</si>
  <si>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</si>
  <si>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</si>
  <si>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1.</t>
  </si>
  <si>
    <r>
      <t>ք</t>
    </r>
    <r>
      <rPr>
        <b/>
        <sz val="8"/>
        <color theme="1"/>
        <rFont val="Times Armenian"/>
        <family val="1"/>
      </rPr>
      <t xml:space="preserve">. </t>
    </r>
    <r>
      <rPr>
        <b/>
        <sz val="8"/>
        <color theme="1"/>
        <rFont val="Sylfaen"/>
        <family val="1"/>
        <charset val="204"/>
      </rPr>
      <t>Երևան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</si>
  <si>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Արտաշատ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</si>
  <si>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Արարատ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</si>
  <si>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Վեդի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</si>
  <si>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Մասիս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</si>
  <si>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Էջմիածին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</si>
  <si>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Արմավիր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</si>
  <si>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Բաղրամյան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</si>
  <si>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Մեծամոր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</si>
  <si>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Աշտարակ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</si>
  <si>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Ապարան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</si>
  <si>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Արագած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</si>
  <si>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Թալին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</si>
  <si>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Գավառ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</si>
  <si>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Սևան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</si>
  <si>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Վարդենիս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</si>
  <si>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Մարտունի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</si>
  <si>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Ճամբարակ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</si>
  <si>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Հրազդան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</si>
  <si>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Աբովյան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</si>
  <si>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Չարենցավան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</si>
  <si>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Եղվարդ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</si>
  <si>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Եղեգնաձոր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</si>
  <si>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Վայք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</si>
  <si>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Ջերմուկ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</si>
  <si>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Կապան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</si>
  <si>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Գորիս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</si>
  <si>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Սիսիան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</si>
  <si>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Մեղրի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</si>
  <si>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Վանաձոր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</si>
  <si>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Ալավերդի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</si>
  <si>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Ստեփանավան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</si>
  <si>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Սպիտակ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</si>
  <si>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Տաշիր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</si>
  <si>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Գյումրի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</si>
  <si>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Աշոցք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</si>
  <si>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Ամասիա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</si>
  <si>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Արթիկ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</si>
  <si>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Իջևան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</si>
  <si>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Բերդ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</si>
  <si>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Նոյեմբերյան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</si>
  <si>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Դիլիջան</t>
    </r>
  </si>
  <si>
    <t>2.</t>
  </si>
  <si>
    <r>
      <t>ք</t>
    </r>
    <r>
      <rPr>
        <b/>
        <sz val="8"/>
        <color theme="1"/>
        <rFont val="Times Armenian"/>
        <family val="1"/>
      </rPr>
      <t xml:space="preserve">. </t>
    </r>
    <r>
      <rPr>
        <b/>
        <sz val="8"/>
        <color theme="1"/>
        <rFont val="Sylfaen"/>
        <family val="1"/>
        <charset val="204"/>
      </rPr>
      <t>Երևան</t>
    </r>
    <r>
      <rPr>
        <b/>
        <sz val="8"/>
        <color theme="1"/>
        <rFont val="Times Armenian"/>
        <family val="1"/>
      </rPr>
      <t xml:space="preserve"> </t>
    </r>
  </si>
  <si>
    <r>
      <t>Գեղարքունիքի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</si>
  <si>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Արագածոտնի</t>
    </r>
    <r>
      <rPr>
        <b/>
        <sz val="8"/>
        <color rgb="FF000000"/>
        <rFont val="Times Armenian"/>
        <family val="1"/>
      </rPr>
      <t xml:space="preserve"> </t>
    </r>
    <r>
      <rPr>
        <b/>
        <sz val="8"/>
        <color rgb="FF000000"/>
        <rFont val="Sylfaen"/>
        <family val="1"/>
        <charset val="204"/>
      </rPr>
      <t>մարզ</t>
    </r>
    <r>
      <rPr>
        <b/>
        <sz val="8"/>
        <color rgb="FF000000"/>
        <rFont val="Times Armenian"/>
        <family val="1"/>
      </rPr>
      <t>, այդ թվում</t>
    </r>
  </si>
  <si>
    <r>
      <t>Արմավիրի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</si>
  <si>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Արարատի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</si>
  <si>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Կոտայքի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</si>
  <si>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Վայոց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Ձորի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</si>
  <si>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Սյունիքի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</si>
  <si>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Լոռու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 xml:space="preserve">,այդ թվում </t>
    </r>
  </si>
  <si>
    <r>
      <t>Շիրակի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</si>
  <si>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ք</t>
    </r>
    <r>
      <rPr>
        <sz val="8"/>
        <color theme="1"/>
        <rFont val="Times Armenian"/>
        <family val="1"/>
      </rPr>
      <t>. Ախուրյան</t>
    </r>
  </si>
  <si>
    <t>ք. Անի</t>
  </si>
  <si>
    <r>
      <t>Տավուշի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 xml:space="preserve">, այդ թվում </t>
    </r>
  </si>
  <si>
    <r>
      <t>ԴԻԶԵԼԱՅԻՆ ՎԱՌԵԼԻՔ, ԱՄԱՌԱՅԻՆ</t>
    </r>
    <r>
      <rPr>
        <b/>
        <sz val="8"/>
        <color rgb="FF7030A0"/>
        <rFont val="Times Armenian"/>
        <family val="1"/>
      </rPr>
      <t>,այդ թվում</t>
    </r>
  </si>
  <si>
    <r>
      <t>Լոռու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</si>
  <si>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ԲԵՆԶԻՆ, ՌԵԳՈՒԼՅԱՐ</t>
    </r>
    <r>
      <rPr>
        <b/>
        <i/>
        <sz val="8"/>
        <color theme="5" tint="-0.249977111117893"/>
        <rFont val="Times Armenian"/>
        <family val="1"/>
      </rPr>
      <t>,այդ թվում</t>
    </r>
  </si>
  <si>
    <t>Ծանոթություն`</t>
  </si>
  <si>
    <t>Քանակը</t>
  </si>
  <si>
    <t>Количество</t>
  </si>
  <si>
    <t>Общее количество</t>
  </si>
  <si>
    <t>Наименование товара</t>
  </si>
  <si>
    <t>Номер лота</t>
  </si>
  <si>
    <t>1-ый  квартал</t>
  </si>
  <si>
    <t>2-й  квартал</t>
  </si>
  <si>
    <t>3-й  квартал</t>
  </si>
  <si>
    <t>4-й  квартал</t>
  </si>
  <si>
    <t>БЕНЗИН, РЕГУЛЯР, втом числе</t>
  </si>
  <si>
    <t>г. Ереван</t>
  </si>
  <si>
    <t>г. Арташат</t>
  </si>
  <si>
    <t>г. Арарат</t>
  </si>
  <si>
    <t>г. Веди</t>
  </si>
  <si>
    <t>г. Масис</t>
  </si>
  <si>
    <t>Марз Арагацотн, в том числе</t>
  </si>
  <si>
    <t>Марз Арарат, в том числе</t>
  </si>
  <si>
    <t>Марз Армавир, в том числе</t>
  </si>
  <si>
    <t>г. Ечмиацин</t>
  </si>
  <si>
    <t>г. Армавир</t>
  </si>
  <si>
    <t>г. Баграмян</t>
  </si>
  <si>
    <t>г. Мецамор</t>
  </si>
  <si>
    <t>г. Аштарак</t>
  </si>
  <si>
    <t>г. Апаран</t>
  </si>
  <si>
    <t>г. Арагац</t>
  </si>
  <si>
    <t>г. Талин</t>
  </si>
  <si>
    <t>г. Гавар</t>
  </si>
  <si>
    <t>г. Севан</t>
  </si>
  <si>
    <t>г. Варденис</t>
  </si>
  <si>
    <t>г. Мартуни</t>
  </si>
  <si>
    <t>г. Чамбарак</t>
  </si>
  <si>
    <t>Марз Гегаркуник, в том числе</t>
  </si>
  <si>
    <t>Марз Котайк,в том числе</t>
  </si>
  <si>
    <t>г. Раздан</t>
  </si>
  <si>
    <t>г. Абовян</t>
  </si>
  <si>
    <t>г. Чаренцаван</t>
  </si>
  <si>
    <t>г. Егвард</t>
  </si>
  <si>
    <t>Марз Вайоц Дзор, в том числе</t>
  </si>
  <si>
    <t>г. Егегнадзор</t>
  </si>
  <si>
    <t>г. Вайк</t>
  </si>
  <si>
    <t>г. Джермук</t>
  </si>
  <si>
    <t>Марз Сюник, в том числе</t>
  </si>
  <si>
    <t>г. Капан</t>
  </si>
  <si>
    <t>г. Горис</t>
  </si>
  <si>
    <t>г. Сисиан</t>
  </si>
  <si>
    <t>г. Мегри</t>
  </si>
  <si>
    <t>Марз Лори, в том числе</t>
  </si>
  <si>
    <t>г. Ванадзор</t>
  </si>
  <si>
    <t>г. Алаверди</t>
  </si>
  <si>
    <t>г. Степанаван</t>
  </si>
  <si>
    <t>г. Спитак</t>
  </si>
  <si>
    <t>г. Ташир</t>
  </si>
  <si>
    <t>Марз Ширак, в том числе</t>
  </si>
  <si>
    <t>г. Гюмри</t>
  </si>
  <si>
    <t>г. Ашоцк</t>
  </si>
  <si>
    <t>г. Амасиа</t>
  </si>
  <si>
    <t>с. Ахурян</t>
  </si>
  <si>
    <t>г. Артик</t>
  </si>
  <si>
    <t>с. Ани</t>
  </si>
  <si>
    <t>с. Пушкино(в баках)*</t>
  </si>
  <si>
    <t>Марз Тавуш, в том числе</t>
  </si>
  <si>
    <t>г. Иджеван</t>
  </si>
  <si>
    <t>г. Берд</t>
  </si>
  <si>
    <t>г. Ноемберян</t>
  </si>
  <si>
    <t>г. Дилижан</t>
  </si>
  <si>
    <t>ДИЗЕЛЬНОЕ ТОПЛИВО, ЛЕТНЕЕ, в том числе</t>
  </si>
  <si>
    <t xml:space="preserve">Единица измерения </t>
  </si>
  <si>
    <t>Примечание :</t>
  </si>
  <si>
    <t>Ընդհանուր քանակը</t>
  </si>
  <si>
    <t>Ապրանքի անվանումը</t>
  </si>
  <si>
    <t>չ/մ</t>
  </si>
  <si>
    <t>Չափաբաժնի հ/հ</t>
  </si>
  <si>
    <t>1-ին եռամսյակ</t>
  </si>
  <si>
    <t>2-րդ եռամսյակ</t>
  </si>
  <si>
    <t>3-րդ եռամսյակ</t>
  </si>
  <si>
    <t>4-րդ եռամսյակ</t>
  </si>
  <si>
    <r>
      <t>գ</t>
    </r>
    <r>
      <rPr>
        <sz val="8"/>
        <color theme="1"/>
        <rFont val="Times Armenian"/>
        <family val="1"/>
      </rPr>
      <t>. Պուշկինո  /բաքով/*</t>
    </r>
  </si>
  <si>
    <t>ըստ եռամսյակների և ամիսների</t>
  </si>
  <si>
    <t>լիտր</t>
  </si>
  <si>
    <t>****N 1 ԱՂՅՈՒՍԱԿ</t>
  </si>
  <si>
    <t>литр</t>
  </si>
  <si>
    <t>****N 1 ТАБЛИЦА</t>
  </si>
  <si>
    <t xml:space="preserve">По кварталам и месяцам </t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</si>
  <si>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Գորիս</t>
    </r>
    <r>
      <rPr>
        <sz val="8"/>
        <color theme="1"/>
        <rFont val="Times Armenian"/>
        <family val="1"/>
      </rPr>
      <t xml:space="preserve"> /բաքով/*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</si>
  <si>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Գորիս /բաքով/*</t>
    </r>
  </si>
  <si>
    <t>г. Горис (в баках)*</t>
  </si>
  <si>
    <r>
      <t>ք</t>
    </r>
    <r>
      <rPr>
        <sz val="8"/>
        <color theme="1"/>
        <rFont val="Times Armenian"/>
        <family val="1"/>
      </rPr>
      <t>. Կապան</t>
    </r>
    <r>
      <rPr>
        <sz val="8"/>
        <color theme="1"/>
        <rFont val="Sylfaen"/>
        <family val="1"/>
        <charset val="204"/>
      </rPr>
      <t xml:space="preserve"> /բաքով/*</t>
    </r>
  </si>
  <si>
    <r>
      <t>ք</t>
    </r>
    <r>
      <rPr>
        <sz val="8"/>
        <color theme="1"/>
        <rFont val="Times Armenian"/>
        <family val="1"/>
      </rPr>
      <t>. Կապան /բաքով/*</t>
    </r>
  </si>
  <si>
    <t>г. Капан (в баках)*</t>
  </si>
  <si>
    <t>1. «Բենզին, ռեգուլյար» ապրանքատեսակի ք. Երևանի 1- ին, 2-րդ, 3-րդ  և 4-րդ եռամսյակների քանակից` մինչև 264000 լ-ի   / ամսեկան 22000 լ / պահանջարկը կարող է լինել բաքով` պատվիրատուի կողմից 30 օրացուցային օրվա ընթացքում պահանջ ներկայացնելու դեպքում։</t>
  </si>
  <si>
    <t>2. «Բենզին, ռեգուլյար» և «Դիզելային վառելիք, ամառային» ապրանքատեսակների բոլոր մարզերի քանակների պահանջարկը կտրոնով է՝ բացառությամբ «*»-ով նշված վայրերից:</t>
  </si>
  <si>
    <t xml:space="preserve">1. Из количества 1-го, 2-го, 3-го и 4-го  кварталов в городе Ереван по товару «Бензин регуляр»  - неообходимость до 264000 литров / 22000 л ежемесячно/,  в случае подачи заявки заказчиком в течение 30 календарных дней, может быть в баках. </t>
  </si>
  <si>
    <t>2. Необходимость количеств товара  «Бензин регуляр» и «Дизельное топливо, летнее» во всех марзах – по талонам, за исключением мест, помеченных знаком «*».</t>
  </si>
  <si>
    <t>3. «Դիզելային վառելիք, ամառային» ապրանքատեսակի ք. Երևանի 1- ին, 2-րդ, 3-րդ  և 4-րդ եռամսյակների քանակից` մինչև 60000լ-ի  / ամսեկան 5000լ / պահանջարկը կտրոնով է, սակայն, պատվիրատուի կողմից 30 օրացուցային օրվա ընթացքում պահանջ ներկայացնելու դեպքում, կարող է լինել նաև բաքով:</t>
  </si>
  <si>
    <t>3. Из количества 1-го, 2-го, 3-го и 4-го  кварталов в городе Ереван по товару «Дизельное топливо, летнее » - неообходимость до 60000 литров /5000 л ежемесячно/ - по талонам, однако, в случае подачи заявки заказчиком в течение 30 календарных дней, также может быть в баках.</t>
  </si>
  <si>
    <t>4. Необходимость количеств товара  «Бензин регуляр» и «Дизельное топливо, летнее» во всех местах, отмеченных знаком «*» – в баках, однако, в случае подачи заявки заказчиком в течение 30 календарных дней, также может быть по талонам.</t>
  </si>
  <si>
    <t>4.  «*»-ով նշված վայրերի  «Բենզին, ռեգուլյար» և «Դիզելային վառելիք, ամառային» ապրանքատեսակների պահանջարկը բաքով է, սակայն, պատվիրատուի կողմից 30 օրացուցային օրվա ընթացքում պահանջ ներկայացնելու դեպքում, կարող է լինել նաև կտրոնով։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</si>
</sst>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Times Armenian"/>
      <family val="1"/>
    </font>
    <font>
      <b/>
      <sz val="8"/>
      <color rgb="FF7030A0"/>
      <name val="Times Armenian"/>
      <family val="1"/>
    </font>
    <font>
      <b/>
      <sz val="8"/>
      <color rgb="FF7030A0"/>
      <name val="GHEA Grapalat"/>
      <family val="3"/>
    </font>
    <font>
      <b/>
      <sz val="8"/>
      <color theme="1"/>
      <name val="Sylfaen"/>
      <family val="1"/>
      <charset val="204"/>
    </font>
    <font>
      <sz val="8"/>
      <color theme="1"/>
      <name val="Times Armenian"/>
      <family val="1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Armenian"/>
      <family val="1"/>
    </font>
    <font>
      <b/>
      <sz val="8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8"/>
      <color rgb="FFFF0000"/>
      <name val="Times Armenian"/>
      <family val="1"/>
    </font>
    <font>
      <b/>
      <i/>
      <sz val="8"/>
      <color theme="5" tint="-0.249977111117893"/>
      <name val="GHEA Grapalat"/>
      <family val="3"/>
    </font>
    <font>
      <b/>
      <i/>
      <sz val="8"/>
      <color theme="5" tint="-0.249977111117893"/>
      <name val="Times Armenian"/>
      <family val="1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rgb="FFFF0000"/>
      <name val="Times Armenian"/>
      <family val="1"/>
    </font>
    <font>
      <b/>
      <sz val="8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9.5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right"/>
    </xf>
    <xf numFmtId="0" fontId="17" fillId="2" borderId="0" xfId="0" applyFont="1" applyFill="1"/>
    <xf numFmtId="0" fontId="1" fillId="2" borderId="0" xfId="0" applyFont="1" applyFill="1"/>
    <xf numFmtId="0" fontId="13" fillId="2" borderId="0" xfId="0" applyFont="1" applyFill="1"/>
    <xf numFmtId="0" fontId="23" fillId="2" borderId="0" xfId="0" applyFont="1" applyFill="1"/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vertical="top"/>
    </xf>
    <xf numFmtId="0" fontId="0" fillId="2" borderId="0" xfId="0" applyFill="1" applyAlignment="1">
      <alignment vertical="top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 vertical="center"/>
    </xf>
    <xf numFmtId="0" fontId="20" fillId="2" borderId="1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workbookViewId="0">
      <selection activeCell="W15" sqref="W15"/>
    </sheetView>
  </sheetViews>
  <sheetFormatPr defaultColWidth="8.7109375" defaultRowHeight="15" x14ac:dyDescent="0.25"/>
  <cols>
    <col min="1" max="1" width="4" style="1" customWidth="1"/>
    <col min="2" max="2" width="17.28515625" style="1" customWidth="1"/>
    <col min="3" max="3" width="6.140625" style="1" customWidth="1"/>
    <col min="4" max="15" width="7.7109375" style="1" customWidth="1"/>
    <col min="16" max="16" width="10.42578125" style="1" customWidth="1"/>
    <col min="17" max="17" width="0" style="1" hidden="1" customWidth="1"/>
    <col min="18" max="16384" width="8.7109375" style="1"/>
  </cols>
  <sheetData>
    <row r="1" spans="1:17" ht="16.5" x14ac:dyDescent="0.3">
      <c r="H1" s="2" t="s">
        <v>153</v>
      </c>
    </row>
    <row r="2" spans="1:17" ht="15.75" x14ac:dyDescent="0.3">
      <c r="A2" s="3" t="s">
        <v>0</v>
      </c>
      <c r="B2" s="3"/>
    </row>
    <row r="3" spans="1:17" ht="15" customHeight="1" x14ac:dyDescent="0.25">
      <c r="A3" s="54" t="s">
        <v>145</v>
      </c>
      <c r="B3" s="51" t="s">
        <v>143</v>
      </c>
      <c r="C3" s="54" t="s">
        <v>144</v>
      </c>
      <c r="D3" s="54" t="s">
        <v>74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1" t="s">
        <v>142</v>
      </c>
    </row>
    <row r="4" spans="1:17" x14ac:dyDescent="0.25">
      <c r="A4" s="54"/>
      <c r="B4" s="52"/>
      <c r="C4" s="54"/>
      <c r="D4" s="54" t="s">
        <v>151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2"/>
    </row>
    <row r="5" spans="1:17" ht="15" customHeight="1" x14ac:dyDescent="0.25">
      <c r="A5" s="54"/>
      <c r="B5" s="52"/>
      <c r="C5" s="54"/>
      <c r="D5" s="55" t="s">
        <v>146</v>
      </c>
      <c r="E5" s="56"/>
      <c r="F5" s="57"/>
      <c r="G5" s="55" t="s">
        <v>147</v>
      </c>
      <c r="H5" s="56"/>
      <c r="I5" s="57"/>
      <c r="J5" s="55" t="s">
        <v>148</v>
      </c>
      <c r="K5" s="56"/>
      <c r="L5" s="57"/>
      <c r="M5" s="55" t="s">
        <v>149</v>
      </c>
      <c r="N5" s="56"/>
      <c r="O5" s="57"/>
      <c r="P5" s="52"/>
    </row>
    <row r="6" spans="1:17" x14ac:dyDescent="0.25">
      <c r="A6" s="54"/>
      <c r="B6" s="53"/>
      <c r="C6" s="54"/>
      <c r="D6" s="12" t="s">
        <v>1</v>
      </c>
      <c r="E6" s="12" t="s">
        <v>2</v>
      </c>
      <c r="F6" s="12" t="s">
        <v>3</v>
      </c>
      <c r="G6" s="12" t="s">
        <v>4</v>
      </c>
      <c r="H6" s="12" t="s">
        <v>5</v>
      </c>
      <c r="I6" s="12" t="s">
        <v>6</v>
      </c>
      <c r="J6" s="12" t="s">
        <v>7</v>
      </c>
      <c r="K6" s="12" t="s">
        <v>8</v>
      </c>
      <c r="L6" s="12" t="s">
        <v>9</v>
      </c>
      <c r="M6" s="12" t="s">
        <v>10</v>
      </c>
      <c r="N6" s="12" t="s">
        <v>11</v>
      </c>
      <c r="O6" s="12" t="s">
        <v>12</v>
      </c>
      <c r="P6" s="53"/>
    </row>
    <row r="7" spans="1:17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7" s="5" customFormat="1" ht="36" x14ac:dyDescent="0.25">
      <c r="A8" s="14" t="s">
        <v>13</v>
      </c>
      <c r="B8" s="15" t="s">
        <v>72</v>
      </c>
      <c r="C8" s="13" t="s">
        <v>152</v>
      </c>
      <c r="D8" s="36">
        <f>D9+D10+D15+D20+D25+D31+D36+D40+D47+D54+D61</f>
        <v>109000</v>
      </c>
      <c r="E8" s="36">
        <f t="shared" ref="E8:O8" si="0">E9+E10+E15+E20+E25+E31+E36+E40+E47+E54+E61</f>
        <v>109000</v>
      </c>
      <c r="F8" s="36">
        <f t="shared" si="0"/>
        <v>109000</v>
      </c>
      <c r="G8" s="36">
        <f t="shared" si="0"/>
        <v>109000</v>
      </c>
      <c r="H8" s="36">
        <f t="shared" si="0"/>
        <v>109000</v>
      </c>
      <c r="I8" s="36">
        <f t="shared" si="0"/>
        <v>109000</v>
      </c>
      <c r="J8" s="36">
        <f t="shared" si="0"/>
        <v>109000</v>
      </c>
      <c r="K8" s="36">
        <f t="shared" si="0"/>
        <v>109000</v>
      </c>
      <c r="L8" s="36">
        <f t="shared" si="0"/>
        <v>109000</v>
      </c>
      <c r="M8" s="36">
        <f t="shared" si="0"/>
        <v>109000</v>
      </c>
      <c r="N8" s="36">
        <f t="shared" si="0"/>
        <v>109000</v>
      </c>
      <c r="O8" s="36">
        <f t="shared" si="0"/>
        <v>109000</v>
      </c>
      <c r="P8" s="37">
        <f>SUM(D8:O8)</f>
        <v>1308000</v>
      </c>
      <c r="Q8" s="5">
        <f>P9+P10+P15+P20+P25+P31+P36+P40+P47+P54+P61</f>
        <v>1308000</v>
      </c>
    </row>
    <row r="9" spans="1:17" s="11" customFormat="1" x14ac:dyDescent="0.25">
      <c r="A9" s="20"/>
      <c r="B9" s="21" t="s">
        <v>14</v>
      </c>
      <c r="C9" s="20" t="s">
        <v>152</v>
      </c>
      <c r="D9" s="38">
        <v>75700</v>
      </c>
      <c r="E9" s="38">
        <v>75700</v>
      </c>
      <c r="F9" s="38">
        <v>75700</v>
      </c>
      <c r="G9" s="38">
        <v>75700</v>
      </c>
      <c r="H9" s="38">
        <v>75700</v>
      </c>
      <c r="I9" s="38">
        <v>75700</v>
      </c>
      <c r="J9" s="38">
        <v>75700</v>
      </c>
      <c r="K9" s="38">
        <v>75700</v>
      </c>
      <c r="L9" s="38">
        <v>75700</v>
      </c>
      <c r="M9" s="38">
        <v>75700</v>
      </c>
      <c r="N9" s="38">
        <v>75700</v>
      </c>
      <c r="O9" s="38">
        <v>75700</v>
      </c>
      <c r="P9" s="39">
        <f>SUM(D9:O9)</f>
        <v>908400</v>
      </c>
      <c r="Q9" s="11">
        <f>D9+D10+D15+D20+D25+D31+D36+D40+D47+D54+D61</f>
        <v>109000</v>
      </c>
    </row>
    <row r="10" spans="1:17" s="5" customFormat="1" ht="21.75" x14ac:dyDescent="0.25">
      <c r="A10" s="13"/>
      <c r="B10" s="17" t="s">
        <v>61</v>
      </c>
      <c r="C10" s="13" t="s">
        <v>152</v>
      </c>
      <c r="D10" s="36">
        <f>SUM(D11:D14)</f>
        <v>1500</v>
      </c>
      <c r="E10" s="36">
        <f t="shared" ref="E10:O10" si="1">SUM(E11:E14)</f>
        <v>1500</v>
      </c>
      <c r="F10" s="36">
        <f t="shared" si="1"/>
        <v>1500</v>
      </c>
      <c r="G10" s="36">
        <f t="shared" si="1"/>
        <v>1500</v>
      </c>
      <c r="H10" s="36">
        <f t="shared" si="1"/>
        <v>1500</v>
      </c>
      <c r="I10" s="36">
        <f t="shared" si="1"/>
        <v>1500</v>
      </c>
      <c r="J10" s="36">
        <f t="shared" si="1"/>
        <v>1500</v>
      </c>
      <c r="K10" s="36">
        <f t="shared" si="1"/>
        <v>1500</v>
      </c>
      <c r="L10" s="36">
        <f t="shared" si="1"/>
        <v>1500</v>
      </c>
      <c r="M10" s="36">
        <f t="shared" si="1"/>
        <v>1500</v>
      </c>
      <c r="N10" s="36">
        <f t="shared" si="1"/>
        <v>1500</v>
      </c>
      <c r="O10" s="36">
        <f t="shared" si="1"/>
        <v>1500</v>
      </c>
      <c r="P10" s="40">
        <f>SUM(P11:P14)</f>
        <v>18000</v>
      </c>
    </row>
    <row r="11" spans="1:17" s="5" customFormat="1" x14ac:dyDescent="0.25">
      <c r="A11" s="28"/>
      <c r="B11" s="33" t="s">
        <v>15</v>
      </c>
      <c r="C11" s="28" t="s">
        <v>152</v>
      </c>
      <c r="D11" s="41">
        <v>700</v>
      </c>
      <c r="E11" s="41">
        <v>700</v>
      </c>
      <c r="F11" s="41">
        <v>700</v>
      </c>
      <c r="G11" s="41">
        <v>700</v>
      </c>
      <c r="H11" s="41">
        <v>700</v>
      </c>
      <c r="I11" s="41">
        <v>700</v>
      </c>
      <c r="J11" s="41">
        <v>700</v>
      </c>
      <c r="K11" s="41">
        <v>700</v>
      </c>
      <c r="L11" s="41">
        <v>700</v>
      </c>
      <c r="M11" s="41">
        <v>700</v>
      </c>
      <c r="N11" s="41">
        <v>700</v>
      </c>
      <c r="O11" s="41">
        <v>700</v>
      </c>
      <c r="P11" s="42">
        <f>SUM(D11:O11)</f>
        <v>8400</v>
      </c>
    </row>
    <row r="12" spans="1:17" s="5" customFormat="1" x14ac:dyDescent="0.25">
      <c r="A12" s="28"/>
      <c r="B12" s="33" t="s">
        <v>16</v>
      </c>
      <c r="C12" s="28" t="s">
        <v>152</v>
      </c>
      <c r="D12" s="41">
        <v>300</v>
      </c>
      <c r="E12" s="41">
        <v>300</v>
      </c>
      <c r="F12" s="41">
        <v>300</v>
      </c>
      <c r="G12" s="41">
        <v>300</v>
      </c>
      <c r="H12" s="41">
        <v>300</v>
      </c>
      <c r="I12" s="41">
        <v>300</v>
      </c>
      <c r="J12" s="41">
        <v>300</v>
      </c>
      <c r="K12" s="41">
        <v>300</v>
      </c>
      <c r="L12" s="41">
        <v>300</v>
      </c>
      <c r="M12" s="41">
        <v>300</v>
      </c>
      <c r="N12" s="41">
        <v>300</v>
      </c>
      <c r="O12" s="41">
        <v>300</v>
      </c>
      <c r="P12" s="42">
        <f t="shared" ref="P12:P14" si="2">SUM(D12:O12)</f>
        <v>3600</v>
      </c>
    </row>
    <row r="13" spans="1:17" s="5" customFormat="1" x14ac:dyDescent="0.25">
      <c r="A13" s="28"/>
      <c r="B13" s="33" t="s">
        <v>17</v>
      </c>
      <c r="C13" s="28" t="s">
        <v>152</v>
      </c>
      <c r="D13" s="41">
        <v>250</v>
      </c>
      <c r="E13" s="41">
        <v>250</v>
      </c>
      <c r="F13" s="41">
        <v>250</v>
      </c>
      <c r="G13" s="41">
        <v>250</v>
      </c>
      <c r="H13" s="41">
        <v>250</v>
      </c>
      <c r="I13" s="41">
        <v>250</v>
      </c>
      <c r="J13" s="41">
        <v>250</v>
      </c>
      <c r="K13" s="41">
        <v>250</v>
      </c>
      <c r="L13" s="41">
        <v>250</v>
      </c>
      <c r="M13" s="41">
        <v>250</v>
      </c>
      <c r="N13" s="41">
        <v>250</v>
      </c>
      <c r="O13" s="41">
        <v>250</v>
      </c>
      <c r="P13" s="42">
        <f t="shared" si="2"/>
        <v>3000</v>
      </c>
    </row>
    <row r="14" spans="1:17" s="5" customFormat="1" x14ac:dyDescent="0.25">
      <c r="A14" s="13"/>
      <c r="B14" s="33" t="s">
        <v>18</v>
      </c>
      <c r="C14" s="28" t="s">
        <v>152</v>
      </c>
      <c r="D14" s="41">
        <v>250</v>
      </c>
      <c r="E14" s="41">
        <v>250</v>
      </c>
      <c r="F14" s="41">
        <v>250</v>
      </c>
      <c r="G14" s="41">
        <v>250</v>
      </c>
      <c r="H14" s="41">
        <v>250</v>
      </c>
      <c r="I14" s="41">
        <v>250</v>
      </c>
      <c r="J14" s="41">
        <v>250</v>
      </c>
      <c r="K14" s="41">
        <v>250</v>
      </c>
      <c r="L14" s="41">
        <v>250</v>
      </c>
      <c r="M14" s="41">
        <v>250</v>
      </c>
      <c r="N14" s="41">
        <v>250</v>
      </c>
      <c r="O14" s="41">
        <v>250</v>
      </c>
      <c r="P14" s="42">
        <f t="shared" si="2"/>
        <v>3000</v>
      </c>
    </row>
    <row r="15" spans="1:17" ht="23.25" x14ac:dyDescent="0.25">
      <c r="A15" s="20"/>
      <c r="B15" s="21" t="s">
        <v>60</v>
      </c>
      <c r="C15" s="13" t="s">
        <v>152</v>
      </c>
      <c r="D15" s="36">
        <f>SUM(D16:D19)</f>
        <v>1200</v>
      </c>
      <c r="E15" s="36">
        <f t="shared" ref="E15:O15" si="3">SUM(E16:E19)</f>
        <v>1200</v>
      </c>
      <c r="F15" s="36">
        <f t="shared" si="3"/>
        <v>1200</v>
      </c>
      <c r="G15" s="36">
        <f t="shared" si="3"/>
        <v>1200</v>
      </c>
      <c r="H15" s="36">
        <f t="shared" si="3"/>
        <v>1200</v>
      </c>
      <c r="I15" s="36">
        <f t="shared" si="3"/>
        <v>1200</v>
      </c>
      <c r="J15" s="36">
        <f t="shared" si="3"/>
        <v>1200</v>
      </c>
      <c r="K15" s="36">
        <f t="shared" si="3"/>
        <v>1200</v>
      </c>
      <c r="L15" s="36">
        <f t="shared" si="3"/>
        <v>1200</v>
      </c>
      <c r="M15" s="36">
        <f t="shared" si="3"/>
        <v>1200</v>
      </c>
      <c r="N15" s="36">
        <f t="shared" si="3"/>
        <v>1200</v>
      </c>
      <c r="O15" s="36">
        <f t="shared" si="3"/>
        <v>1200</v>
      </c>
      <c r="P15" s="40">
        <f>SUM(P16:P19)</f>
        <v>14400</v>
      </c>
    </row>
    <row r="16" spans="1:17" s="5" customFormat="1" x14ac:dyDescent="0.25">
      <c r="A16" s="28"/>
      <c r="B16" s="33" t="s">
        <v>19</v>
      </c>
      <c r="C16" s="28" t="s">
        <v>152</v>
      </c>
      <c r="D16" s="41">
        <v>250</v>
      </c>
      <c r="E16" s="41">
        <v>250</v>
      </c>
      <c r="F16" s="41">
        <v>250</v>
      </c>
      <c r="G16" s="41">
        <v>250</v>
      </c>
      <c r="H16" s="41">
        <v>250</v>
      </c>
      <c r="I16" s="41">
        <v>250</v>
      </c>
      <c r="J16" s="41">
        <v>250</v>
      </c>
      <c r="K16" s="41">
        <v>250</v>
      </c>
      <c r="L16" s="41">
        <v>250</v>
      </c>
      <c r="M16" s="41">
        <v>250</v>
      </c>
      <c r="N16" s="41">
        <v>250</v>
      </c>
      <c r="O16" s="41">
        <v>250</v>
      </c>
      <c r="P16" s="42">
        <f>SUM(D16:O16)</f>
        <v>3000</v>
      </c>
    </row>
    <row r="17" spans="1:16" s="5" customFormat="1" x14ac:dyDescent="0.25">
      <c r="A17" s="28"/>
      <c r="B17" s="33" t="s">
        <v>20</v>
      </c>
      <c r="C17" s="28" t="s">
        <v>152</v>
      </c>
      <c r="D17" s="41">
        <v>600</v>
      </c>
      <c r="E17" s="41">
        <v>600</v>
      </c>
      <c r="F17" s="41">
        <v>600</v>
      </c>
      <c r="G17" s="41">
        <v>600</v>
      </c>
      <c r="H17" s="41">
        <v>600</v>
      </c>
      <c r="I17" s="41">
        <v>600</v>
      </c>
      <c r="J17" s="41">
        <v>600</v>
      </c>
      <c r="K17" s="41">
        <v>600</v>
      </c>
      <c r="L17" s="41">
        <v>600</v>
      </c>
      <c r="M17" s="41">
        <v>600</v>
      </c>
      <c r="N17" s="41">
        <v>600</v>
      </c>
      <c r="O17" s="41">
        <v>600</v>
      </c>
      <c r="P17" s="42">
        <f t="shared" ref="P17:P19" si="4">SUM(D17:O17)</f>
        <v>7200</v>
      </c>
    </row>
    <row r="18" spans="1:16" s="5" customFormat="1" x14ac:dyDescent="0.25">
      <c r="A18" s="28"/>
      <c r="B18" s="33" t="s">
        <v>21</v>
      </c>
      <c r="C18" s="28" t="s">
        <v>152</v>
      </c>
      <c r="D18" s="41">
        <v>150</v>
      </c>
      <c r="E18" s="41">
        <v>150</v>
      </c>
      <c r="F18" s="41">
        <v>150</v>
      </c>
      <c r="G18" s="41">
        <v>150</v>
      </c>
      <c r="H18" s="41">
        <v>150</v>
      </c>
      <c r="I18" s="41">
        <v>150</v>
      </c>
      <c r="J18" s="41">
        <v>150</v>
      </c>
      <c r="K18" s="41">
        <v>150</v>
      </c>
      <c r="L18" s="41">
        <v>150</v>
      </c>
      <c r="M18" s="41">
        <v>150</v>
      </c>
      <c r="N18" s="41">
        <v>150</v>
      </c>
      <c r="O18" s="41">
        <v>150</v>
      </c>
      <c r="P18" s="42">
        <f t="shared" si="4"/>
        <v>1800</v>
      </c>
    </row>
    <row r="19" spans="1:16" s="5" customFormat="1" x14ac:dyDescent="0.25">
      <c r="A19" s="28"/>
      <c r="B19" s="33" t="s">
        <v>22</v>
      </c>
      <c r="C19" s="28" t="s">
        <v>152</v>
      </c>
      <c r="D19" s="41">
        <v>200</v>
      </c>
      <c r="E19" s="41">
        <v>200</v>
      </c>
      <c r="F19" s="41">
        <v>200</v>
      </c>
      <c r="G19" s="41">
        <v>200</v>
      </c>
      <c r="H19" s="41">
        <v>200</v>
      </c>
      <c r="I19" s="41">
        <v>200</v>
      </c>
      <c r="J19" s="41">
        <v>200</v>
      </c>
      <c r="K19" s="41">
        <v>200</v>
      </c>
      <c r="L19" s="41">
        <v>200</v>
      </c>
      <c r="M19" s="41">
        <v>200</v>
      </c>
      <c r="N19" s="41">
        <v>200</v>
      </c>
      <c r="O19" s="41">
        <v>200</v>
      </c>
      <c r="P19" s="42">
        <f t="shared" si="4"/>
        <v>2400</v>
      </c>
    </row>
    <row r="20" spans="1:16" s="5" customFormat="1" ht="22.5" x14ac:dyDescent="0.2">
      <c r="A20" s="22"/>
      <c r="B20" s="34" t="s">
        <v>59</v>
      </c>
      <c r="C20" s="13" t="s">
        <v>152</v>
      </c>
      <c r="D20" s="36">
        <f t="shared" ref="D20:O20" si="5">SUM(D21:D24)</f>
        <v>1100</v>
      </c>
      <c r="E20" s="36">
        <f t="shared" si="5"/>
        <v>1100</v>
      </c>
      <c r="F20" s="36">
        <f t="shared" si="5"/>
        <v>1100</v>
      </c>
      <c r="G20" s="36">
        <f t="shared" si="5"/>
        <v>1100</v>
      </c>
      <c r="H20" s="36">
        <f t="shared" si="5"/>
        <v>1100</v>
      </c>
      <c r="I20" s="36">
        <f t="shared" si="5"/>
        <v>1100</v>
      </c>
      <c r="J20" s="36">
        <f t="shared" si="5"/>
        <v>1100</v>
      </c>
      <c r="K20" s="36">
        <f t="shared" si="5"/>
        <v>1100</v>
      </c>
      <c r="L20" s="36">
        <f t="shared" si="5"/>
        <v>1100</v>
      </c>
      <c r="M20" s="36">
        <f t="shared" si="5"/>
        <v>1100</v>
      </c>
      <c r="N20" s="36">
        <f t="shared" si="5"/>
        <v>1100</v>
      </c>
      <c r="O20" s="36">
        <f t="shared" si="5"/>
        <v>1100</v>
      </c>
      <c r="P20" s="40">
        <f>SUM(P21:P24)</f>
        <v>13200</v>
      </c>
    </row>
    <row r="21" spans="1:16" s="5" customFormat="1" x14ac:dyDescent="0.25">
      <c r="A21" s="28"/>
      <c r="B21" s="33" t="s">
        <v>23</v>
      </c>
      <c r="C21" s="28" t="s">
        <v>152</v>
      </c>
      <c r="D21" s="41">
        <v>500</v>
      </c>
      <c r="E21" s="41">
        <v>500</v>
      </c>
      <c r="F21" s="41">
        <v>500</v>
      </c>
      <c r="G21" s="41">
        <v>500</v>
      </c>
      <c r="H21" s="41">
        <v>500</v>
      </c>
      <c r="I21" s="41">
        <v>500</v>
      </c>
      <c r="J21" s="41">
        <v>500</v>
      </c>
      <c r="K21" s="41">
        <v>500</v>
      </c>
      <c r="L21" s="41">
        <v>500</v>
      </c>
      <c r="M21" s="41">
        <v>500</v>
      </c>
      <c r="N21" s="41">
        <v>500</v>
      </c>
      <c r="O21" s="41">
        <v>500</v>
      </c>
      <c r="P21" s="42">
        <f t="shared" ref="P21:P60" si="6">SUM(D21:O21)</f>
        <v>6000</v>
      </c>
    </row>
    <row r="22" spans="1:16" s="5" customFormat="1" x14ac:dyDescent="0.25">
      <c r="A22" s="28"/>
      <c r="B22" s="33" t="s">
        <v>24</v>
      </c>
      <c r="C22" s="28" t="s">
        <v>152</v>
      </c>
      <c r="D22" s="41">
        <v>200</v>
      </c>
      <c r="E22" s="41">
        <v>200</v>
      </c>
      <c r="F22" s="41">
        <v>200</v>
      </c>
      <c r="G22" s="41">
        <v>200</v>
      </c>
      <c r="H22" s="41">
        <v>200</v>
      </c>
      <c r="I22" s="41">
        <v>200</v>
      </c>
      <c r="J22" s="41">
        <v>200</v>
      </c>
      <c r="K22" s="41">
        <v>200</v>
      </c>
      <c r="L22" s="41">
        <v>200</v>
      </c>
      <c r="M22" s="41">
        <v>200</v>
      </c>
      <c r="N22" s="41">
        <v>200</v>
      </c>
      <c r="O22" s="41">
        <v>200</v>
      </c>
      <c r="P22" s="42">
        <f t="shared" si="6"/>
        <v>2400</v>
      </c>
    </row>
    <row r="23" spans="1:16" s="5" customFormat="1" x14ac:dyDescent="0.25">
      <c r="A23" s="28"/>
      <c r="B23" s="33" t="s">
        <v>25</v>
      </c>
      <c r="C23" s="28" t="s">
        <v>152</v>
      </c>
      <c r="D23" s="41">
        <v>200</v>
      </c>
      <c r="E23" s="41">
        <v>200</v>
      </c>
      <c r="F23" s="41">
        <v>200</v>
      </c>
      <c r="G23" s="41">
        <v>200</v>
      </c>
      <c r="H23" s="41">
        <v>200</v>
      </c>
      <c r="I23" s="41">
        <v>200</v>
      </c>
      <c r="J23" s="41">
        <v>200</v>
      </c>
      <c r="K23" s="41">
        <v>200</v>
      </c>
      <c r="L23" s="41">
        <v>200</v>
      </c>
      <c r="M23" s="41">
        <v>200</v>
      </c>
      <c r="N23" s="41">
        <v>200</v>
      </c>
      <c r="O23" s="41">
        <v>200</v>
      </c>
      <c r="P23" s="42">
        <f t="shared" si="6"/>
        <v>2400</v>
      </c>
    </row>
    <row r="24" spans="1:16" s="5" customFormat="1" x14ac:dyDescent="0.25">
      <c r="A24" s="28"/>
      <c r="B24" s="33" t="s">
        <v>26</v>
      </c>
      <c r="C24" s="28" t="s">
        <v>152</v>
      </c>
      <c r="D24" s="41">
        <v>200</v>
      </c>
      <c r="E24" s="41">
        <v>200</v>
      </c>
      <c r="F24" s="41">
        <v>200</v>
      </c>
      <c r="G24" s="41">
        <v>200</v>
      </c>
      <c r="H24" s="41">
        <v>200</v>
      </c>
      <c r="I24" s="41">
        <v>200</v>
      </c>
      <c r="J24" s="41">
        <v>200</v>
      </c>
      <c r="K24" s="41">
        <v>200</v>
      </c>
      <c r="L24" s="41">
        <v>200</v>
      </c>
      <c r="M24" s="41">
        <v>200</v>
      </c>
      <c r="N24" s="41">
        <v>200</v>
      </c>
      <c r="O24" s="41">
        <v>200</v>
      </c>
      <c r="P24" s="42">
        <f t="shared" si="6"/>
        <v>2400</v>
      </c>
    </row>
    <row r="25" spans="1:16" s="5" customFormat="1" ht="22.5" x14ac:dyDescent="0.25">
      <c r="A25" s="13"/>
      <c r="B25" s="16" t="s">
        <v>58</v>
      </c>
      <c r="C25" s="13" t="s">
        <v>152</v>
      </c>
      <c r="D25" s="36">
        <f>SUM(D26:D30)</f>
        <v>1500</v>
      </c>
      <c r="E25" s="36">
        <f t="shared" ref="E25:P25" si="7">SUM(E26:E30)</f>
        <v>1500</v>
      </c>
      <c r="F25" s="36">
        <f t="shared" si="7"/>
        <v>1500</v>
      </c>
      <c r="G25" s="36">
        <f t="shared" si="7"/>
        <v>1500</v>
      </c>
      <c r="H25" s="36">
        <f t="shared" si="7"/>
        <v>1500</v>
      </c>
      <c r="I25" s="36">
        <f t="shared" si="7"/>
        <v>1500</v>
      </c>
      <c r="J25" s="36">
        <f t="shared" si="7"/>
        <v>1500</v>
      </c>
      <c r="K25" s="36">
        <f t="shared" si="7"/>
        <v>1500</v>
      </c>
      <c r="L25" s="36">
        <f t="shared" si="7"/>
        <v>1500</v>
      </c>
      <c r="M25" s="36">
        <f t="shared" si="7"/>
        <v>1500</v>
      </c>
      <c r="N25" s="36">
        <f t="shared" si="7"/>
        <v>1500</v>
      </c>
      <c r="O25" s="36">
        <f t="shared" si="7"/>
        <v>1500</v>
      </c>
      <c r="P25" s="43">
        <f t="shared" si="7"/>
        <v>18000</v>
      </c>
    </row>
    <row r="26" spans="1:16" x14ac:dyDescent="0.25">
      <c r="A26" s="18"/>
      <c r="B26" s="19" t="s">
        <v>27</v>
      </c>
      <c r="C26" s="28" t="s">
        <v>152</v>
      </c>
      <c r="D26" s="44">
        <v>610</v>
      </c>
      <c r="E26" s="44">
        <v>610</v>
      </c>
      <c r="F26" s="44">
        <v>610</v>
      </c>
      <c r="G26" s="44">
        <v>610</v>
      </c>
      <c r="H26" s="44">
        <v>610</v>
      </c>
      <c r="I26" s="44">
        <v>610</v>
      </c>
      <c r="J26" s="44">
        <v>610</v>
      </c>
      <c r="K26" s="44">
        <v>610</v>
      </c>
      <c r="L26" s="44">
        <v>610</v>
      </c>
      <c r="M26" s="44">
        <v>610</v>
      </c>
      <c r="N26" s="44">
        <v>610</v>
      </c>
      <c r="O26" s="44">
        <v>610</v>
      </c>
      <c r="P26" s="45">
        <f t="shared" si="6"/>
        <v>7320</v>
      </c>
    </row>
    <row r="27" spans="1:16" x14ac:dyDescent="0.25">
      <c r="A27" s="18"/>
      <c r="B27" s="19" t="s">
        <v>28</v>
      </c>
      <c r="C27" s="28" t="s">
        <v>152</v>
      </c>
      <c r="D27" s="44">
        <v>200</v>
      </c>
      <c r="E27" s="44">
        <v>200</v>
      </c>
      <c r="F27" s="44">
        <v>200</v>
      </c>
      <c r="G27" s="44">
        <v>200</v>
      </c>
      <c r="H27" s="44">
        <v>200</v>
      </c>
      <c r="I27" s="44">
        <v>200</v>
      </c>
      <c r="J27" s="44">
        <v>200</v>
      </c>
      <c r="K27" s="44">
        <v>200</v>
      </c>
      <c r="L27" s="44">
        <v>200</v>
      </c>
      <c r="M27" s="44">
        <v>200</v>
      </c>
      <c r="N27" s="44">
        <v>200</v>
      </c>
      <c r="O27" s="44">
        <v>200</v>
      </c>
      <c r="P27" s="45">
        <f t="shared" si="6"/>
        <v>2400</v>
      </c>
    </row>
    <row r="28" spans="1:16" x14ac:dyDescent="0.25">
      <c r="A28" s="18"/>
      <c r="B28" s="19" t="s">
        <v>29</v>
      </c>
      <c r="C28" s="28" t="s">
        <v>152</v>
      </c>
      <c r="D28" s="44">
        <v>250</v>
      </c>
      <c r="E28" s="44">
        <v>250</v>
      </c>
      <c r="F28" s="44">
        <v>250</v>
      </c>
      <c r="G28" s="44">
        <v>250</v>
      </c>
      <c r="H28" s="44">
        <v>250</v>
      </c>
      <c r="I28" s="44">
        <v>250</v>
      </c>
      <c r="J28" s="44">
        <v>250</v>
      </c>
      <c r="K28" s="44">
        <v>250</v>
      </c>
      <c r="L28" s="44">
        <v>250</v>
      </c>
      <c r="M28" s="44">
        <v>250</v>
      </c>
      <c r="N28" s="44">
        <v>250</v>
      </c>
      <c r="O28" s="44">
        <v>250</v>
      </c>
      <c r="P28" s="45">
        <f t="shared" si="6"/>
        <v>3000</v>
      </c>
    </row>
    <row r="29" spans="1:16" x14ac:dyDescent="0.25">
      <c r="A29" s="18"/>
      <c r="B29" s="19" t="s">
        <v>30</v>
      </c>
      <c r="C29" s="28" t="s">
        <v>152</v>
      </c>
      <c r="D29" s="44">
        <v>210</v>
      </c>
      <c r="E29" s="44">
        <v>210</v>
      </c>
      <c r="F29" s="44">
        <v>210</v>
      </c>
      <c r="G29" s="44">
        <v>210</v>
      </c>
      <c r="H29" s="44">
        <v>210</v>
      </c>
      <c r="I29" s="44">
        <v>210</v>
      </c>
      <c r="J29" s="44">
        <v>210</v>
      </c>
      <c r="K29" s="44">
        <v>210</v>
      </c>
      <c r="L29" s="44">
        <v>210</v>
      </c>
      <c r="M29" s="44">
        <v>210</v>
      </c>
      <c r="N29" s="44">
        <v>210</v>
      </c>
      <c r="O29" s="44">
        <v>210</v>
      </c>
      <c r="P29" s="45">
        <f t="shared" si="6"/>
        <v>2520</v>
      </c>
    </row>
    <row r="30" spans="1:16" x14ac:dyDescent="0.25">
      <c r="A30" s="18"/>
      <c r="B30" s="19" t="s">
        <v>31</v>
      </c>
      <c r="C30" s="28" t="s">
        <v>152</v>
      </c>
      <c r="D30" s="44">
        <v>230</v>
      </c>
      <c r="E30" s="44">
        <v>230</v>
      </c>
      <c r="F30" s="44">
        <v>230</v>
      </c>
      <c r="G30" s="44">
        <v>230</v>
      </c>
      <c r="H30" s="44">
        <v>230</v>
      </c>
      <c r="I30" s="44">
        <v>230</v>
      </c>
      <c r="J30" s="44">
        <v>230</v>
      </c>
      <c r="K30" s="44">
        <v>230</v>
      </c>
      <c r="L30" s="44">
        <v>230</v>
      </c>
      <c r="M30" s="44">
        <v>230</v>
      </c>
      <c r="N30" s="44">
        <v>230</v>
      </c>
      <c r="O30" s="44">
        <v>230</v>
      </c>
      <c r="P30" s="45">
        <f t="shared" si="6"/>
        <v>2760</v>
      </c>
    </row>
    <row r="31" spans="1:16" s="5" customFormat="1" ht="21.75" x14ac:dyDescent="0.25">
      <c r="A31" s="13"/>
      <c r="B31" s="17" t="s">
        <v>62</v>
      </c>
      <c r="C31" s="13" t="s">
        <v>152</v>
      </c>
      <c r="D31" s="36">
        <f>SUM(D32:D35)</f>
        <v>1300</v>
      </c>
      <c r="E31" s="36">
        <f t="shared" ref="E31:P31" si="8">SUM(E32:E35)</f>
        <v>1300</v>
      </c>
      <c r="F31" s="36">
        <f t="shared" si="8"/>
        <v>1300</v>
      </c>
      <c r="G31" s="36">
        <f t="shared" si="8"/>
        <v>1300</v>
      </c>
      <c r="H31" s="36">
        <f t="shared" si="8"/>
        <v>1300</v>
      </c>
      <c r="I31" s="36">
        <f t="shared" si="8"/>
        <v>1300</v>
      </c>
      <c r="J31" s="36">
        <f t="shared" si="8"/>
        <v>1300</v>
      </c>
      <c r="K31" s="36">
        <f t="shared" si="8"/>
        <v>1300</v>
      </c>
      <c r="L31" s="36">
        <f t="shared" si="8"/>
        <v>1300</v>
      </c>
      <c r="M31" s="36">
        <f t="shared" si="8"/>
        <v>1300</v>
      </c>
      <c r="N31" s="36">
        <f t="shared" si="8"/>
        <v>1300</v>
      </c>
      <c r="O31" s="36">
        <f t="shared" si="8"/>
        <v>1300</v>
      </c>
      <c r="P31" s="43">
        <f t="shared" si="8"/>
        <v>15600</v>
      </c>
    </row>
    <row r="32" spans="1:16" x14ac:dyDescent="0.25">
      <c r="A32" s="18"/>
      <c r="B32" s="19" t="s">
        <v>32</v>
      </c>
      <c r="C32" s="28" t="s">
        <v>152</v>
      </c>
      <c r="D32" s="44">
        <v>740</v>
      </c>
      <c r="E32" s="44">
        <v>740</v>
      </c>
      <c r="F32" s="44">
        <v>740</v>
      </c>
      <c r="G32" s="44">
        <v>740</v>
      </c>
      <c r="H32" s="44">
        <v>740</v>
      </c>
      <c r="I32" s="44">
        <v>740</v>
      </c>
      <c r="J32" s="44">
        <v>740</v>
      </c>
      <c r="K32" s="44">
        <v>740</v>
      </c>
      <c r="L32" s="44">
        <v>740</v>
      </c>
      <c r="M32" s="44">
        <v>740</v>
      </c>
      <c r="N32" s="44">
        <v>740</v>
      </c>
      <c r="O32" s="44">
        <v>740</v>
      </c>
      <c r="P32" s="45">
        <f t="shared" si="6"/>
        <v>8880</v>
      </c>
    </row>
    <row r="33" spans="1:16" x14ac:dyDescent="0.25">
      <c r="A33" s="18"/>
      <c r="B33" s="19" t="s">
        <v>33</v>
      </c>
      <c r="C33" s="28" t="s">
        <v>152</v>
      </c>
      <c r="D33" s="44">
        <v>180</v>
      </c>
      <c r="E33" s="44">
        <v>180</v>
      </c>
      <c r="F33" s="44">
        <v>180</v>
      </c>
      <c r="G33" s="44">
        <v>180</v>
      </c>
      <c r="H33" s="44">
        <v>180</v>
      </c>
      <c r="I33" s="44">
        <v>180</v>
      </c>
      <c r="J33" s="44">
        <v>180</v>
      </c>
      <c r="K33" s="44">
        <v>180</v>
      </c>
      <c r="L33" s="44">
        <v>180</v>
      </c>
      <c r="M33" s="44">
        <v>180</v>
      </c>
      <c r="N33" s="44">
        <v>180</v>
      </c>
      <c r="O33" s="44">
        <v>180</v>
      </c>
      <c r="P33" s="45">
        <f t="shared" si="6"/>
        <v>2160</v>
      </c>
    </row>
    <row r="34" spans="1:16" x14ac:dyDescent="0.25">
      <c r="A34" s="18"/>
      <c r="B34" s="19" t="s">
        <v>34</v>
      </c>
      <c r="C34" s="28" t="s">
        <v>152</v>
      </c>
      <c r="D34" s="44">
        <v>190</v>
      </c>
      <c r="E34" s="44">
        <v>190</v>
      </c>
      <c r="F34" s="44">
        <v>190</v>
      </c>
      <c r="G34" s="44">
        <v>190</v>
      </c>
      <c r="H34" s="44">
        <v>190</v>
      </c>
      <c r="I34" s="44">
        <v>190</v>
      </c>
      <c r="J34" s="44">
        <v>190</v>
      </c>
      <c r="K34" s="44">
        <v>190</v>
      </c>
      <c r="L34" s="44">
        <v>190</v>
      </c>
      <c r="M34" s="44">
        <v>190</v>
      </c>
      <c r="N34" s="44">
        <v>190</v>
      </c>
      <c r="O34" s="44">
        <v>190</v>
      </c>
      <c r="P34" s="45">
        <f t="shared" si="6"/>
        <v>2280</v>
      </c>
    </row>
    <row r="35" spans="1:16" x14ac:dyDescent="0.25">
      <c r="A35" s="18"/>
      <c r="B35" s="19" t="s">
        <v>35</v>
      </c>
      <c r="C35" s="28" t="s">
        <v>152</v>
      </c>
      <c r="D35" s="44">
        <v>190</v>
      </c>
      <c r="E35" s="44">
        <v>190</v>
      </c>
      <c r="F35" s="44">
        <v>190</v>
      </c>
      <c r="G35" s="44">
        <v>190</v>
      </c>
      <c r="H35" s="44">
        <v>190</v>
      </c>
      <c r="I35" s="44">
        <v>190</v>
      </c>
      <c r="J35" s="44">
        <v>190</v>
      </c>
      <c r="K35" s="44">
        <v>190</v>
      </c>
      <c r="L35" s="44">
        <v>190</v>
      </c>
      <c r="M35" s="44">
        <v>190</v>
      </c>
      <c r="N35" s="44">
        <v>190</v>
      </c>
      <c r="O35" s="44">
        <v>190</v>
      </c>
      <c r="P35" s="45">
        <f t="shared" si="6"/>
        <v>2280</v>
      </c>
    </row>
    <row r="36" spans="1:16" s="5" customFormat="1" ht="21.75" x14ac:dyDescent="0.25">
      <c r="A36" s="13"/>
      <c r="B36" s="17" t="s">
        <v>63</v>
      </c>
      <c r="C36" s="13" t="s">
        <v>152</v>
      </c>
      <c r="D36" s="36">
        <f>SUM(D37:D39)</f>
        <v>1600</v>
      </c>
      <c r="E36" s="36">
        <f t="shared" ref="E36:O36" si="9">SUM(E37:E39)</f>
        <v>1600</v>
      </c>
      <c r="F36" s="36">
        <f t="shared" si="9"/>
        <v>1600</v>
      </c>
      <c r="G36" s="36">
        <f t="shared" si="9"/>
        <v>1600</v>
      </c>
      <c r="H36" s="36">
        <f t="shared" si="9"/>
        <v>1600</v>
      </c>
      <c r="I36" s="36">
        <f t="shared" si="9"/>
        <v>1600</v>
      </c>
      <c r="J36" s="36">
        <f t="shared" si="9"/>
        <v>1600</v>
      </c>
      <c r="K36" s="36">
        <f t="shared" si="9"/>
        <v>1600</v>
      </c>
      <c r="L36" s="36">
        <f t="shared" si="9"/>
        <v>1600</v>
      </c>
      <c r="M36" s="36">
        <f t="shared" si="9"/>
        <v>1600</v>
      </c>
      <c r="N36" s="36">
        <f t="shared" si="9"/>
        <v>1600</v>
      </c>
      <c r="O36" s="36">
        <f t="shared" si="9"/>
        <v>1600</v>
      </c>
      <c r="P36" s="43">
        <f>SUM(P37:P39)</f>
        <v>19200</v>
      </c>
    </row>
    <row r="37" spans="1:16" x14ac:dyDescent="0.25">
      <c r="A37" s="18"/>
      <c r="B37" s="19" t="s">
        <v>36</v>
      </c>
      <c r="C37" s="28" t="s">
        <v>152</v>
      </c>
      <c r="D37" s="44">
        <v>700</v>
      </c>
      <c r="E37" s="44">
        <v>700</v>
      </c>
      <c r="F37" s="44">
        <v>700</v>
      </c>
      <c r="G37" s="44">
        <v>700</v>
      </c>
      <c r="H37" s="44">
        <v>700</v>
      </c>
      <c r="I37" s="44">
        <v>700</v>
      </c>
      <c r="J37" s="44">
        <v>700</v>
      </c>
      <c r="K37" s="44">
        <v>700</v>
      </c>
      <c r="L37" s="44">
        <v>700</v>
      </c>
      <c r="M37" s="44">
        <v>700</v>
      </c>
      <c r="N37" s="44">
        <v>700</v>
      </c>
      <c r="O37" s="44">
        <v>700</v>
      </c>
      <c r="P37" s="45">
        <f t="shared" si="6"/>
        <v>8400</v>
      </c>
    </row>
    <row r="38" spans="1:16" x14ac:dyDescent="0.25">
      <c r="A38" s="18"/>
      <c r="B38" s="19" t="s">
        <v>37</v>
      </c>
      <c r="C38" s="28" t="s">
        <v>152</v>
      </c>
      <c r="D38" s="44">
        <v>400</v>
      </c>
      <c r="E38" s="44">
        <v>400</v>
      </c>
      <c r="F38" s="44">
        <v>400</v>
      </c>
      <c r="G38" s="44">
        <v>400</v>
      </c>
      <c r="H38" s="44">
        <v>400</v>
      </c>
      <c r="I38" s="44">
        <v>400</v>
      </c>
      <c r="J38" s="44">
        <v>400</v>
      </c>
      <c r="K38" s="44">
        <v>400</v>
      </c>
      <c r="L38" s="44">
        <v>400</v>
      </c>
      <c r="M38" s="44">
        <v>400</v>
      </c>
      <c r="N38" s="44">
        <v>400</v>
      </c>
      <c r="O38" s="44">
        <v>400</v>
      </c>
      <c r="P38" s="45">
        <f t="shared" si="6"/>
        <v>4800</v>
      </c>
    </row>
    <row r="39" spans="1:16" x14ac:dyDescent="0.25">
      <c r="A39" s="18"/>
      <c r="B39" s="19" t="s">
        <v>38</v>
      </c>
      <c r="C39" s="28" t="s">
        <v>152</v>
      </c>
      <c r="D39" s="44">
        <v>500</v>
      </c>
      <c r="E39" s="44">
        <v>500</v>
      </c>
      <c r="F39" s="44">
        <v>500</v>
      </c>
      <c r="G39" s="44">
        <v>500</v>
      </c>
      <c r="H39" s="44">
        <v>500</v>
      </c>
      <c r="I39" s="44">
        <v>500</v>
      </c>
      <c r="J39" s="44">
        <v>500</v>
      </c>
      <c r="K39" s="44">
        <v>500</v>
      </c>
      <c r="L39" s="44">
        <v>500</v>
      </c>
      <c r="M39" s="44">
        <v>500</v>
      </c>
      <c r="N39" s="44">
        <v>500</v>
      </c>
      <c r="O39" s="44">
        <v>500</v>
      </c>
      <c r="P39" s="45">
        <f t="shared" si="6"/>
        <v>6000</v>
      </c>
    </row>
    <row r="40" spans="1:16" s="5" customFormat="1" ht="21.75" x14ac:dyDescent="0.25">
      <c r="A40" s="13"/>
      <c r="B40" s="17" t="s">
        <v>64</v>
      </c>
      <c r="C40" s="13" t="s">
        <v>152</v>
      </c>
      <c r="D40" s="36">
        <f>SUM(D41:D46)</f>
        <v>12000</v>
      </c>
      <c r="E40" s="36">
        <f t="shared" ref="E40:O40" si="10">SUM(E41:E46)</f>
        <v>12000</v>
      </c>
      <c r="F40" s="36">
        <f t="shared" si="10"/>
        <v>12000</v>
      </c>
      <c r="G40" s="36">
        <f t="shared" si="10"/>
        <v>12000</v>
      </c>
      <c r="H40" s="36">
        <f t="shared" si="10"/>
        <v>12000</v>
      </c>
      <c r="I40" s="36">
        <f t="shared" si="10"/>
        <v>12000</v>
      </c>
      <c r="J40" s="36">
        <f t="shared" si="10"/>
        <v>12000</v>
      </c>
      <c r="K40" s="36">
        <f t="shared" si="10"/>
        <v>12000</v>
      </c>
      <c r="L40" s="36">
        <f t="shared" si="10"/>
        <v>12000</v>
      </c>
      <c r="M40" s="36">
        <f t="shared" si="10"/>
        <v>12000</v>
      </c>
      <c r="N40" s="36">
        <f t="shared" si="10"/>
        <v>12000</v>
      </c>
      <c r="O40" s="36">
        <f t="shared" si="10"/>
        <v>12000</v>
      </c>
      <c r="P40" s="43">
        <f>SUM(P41:P46)</f>
        <v>144000</v>
      </c>
    </row>
    <row r="41" spans="1:16" x14ac:dyDescent="0.25">
      <c r="A41" s="18"/>
      <c r="B41" s="19" t="s">
        <v>39</v>
      </c>
      <c r="C41" s="28" t="s">
        <v>152</v>
      </c>
      <c r="D41" s="41">
        <v>1100</v>
      </c>
      <c r="E41" s="41">
        <v>1100</v>
      </c>
      <c r="F41" s="41">
        <v>1100</v>
      </c>
      <c r="G41" s="41">
        <v>1100</v>
      </c>
      <c r="H41" s="41">
        <v>1100</v>
      </c>
      <c r="I41" s="41">
        <v>1100</v>
      </c>
      <c r="J41" s="41">
        <v>1100</v>
      </c>
      <c r="K41" s="41">
        <v>1100</v>
      </c>
      <c r="L41" s="41">
        <v>1100</v>
      </c>
      <c r="M41" s="41">
        <v>1100</v>
      </c>
      <c r="N41" s="41">
        <v>1100</v>
      </c>
      <c r="O41" s="41">
        <v>1100</v>
      </c>
      <c r="P41" s="42">
        <f t="shared" si="6"/>
        <v>13200</v>
      </c>
    </row>
    <row r="42" spans="1:16" x14ac:dyDescent="0.25">
      <c r="A42" s="18"/>
      <c r="B42" s="19" t="s">
        <v>40</v>
      </c>
      <c r="C42" s="28" t="s">
        <v>152</v>
      </c>
      <c r="D42" s="41">
        <v>300</v>
      </c>
      <c r="E42" s="41">
        <v>300</v>
      </c>
      <c r="F42" s="41">
        <v>300</v>
      </c>
      <c r="G42" s="41">
        <v>300</v>
      </c>
      <c r="H42" s="41">
        <v>300</v>
      </c>
      <c r="I42" s="41">
        <v>300</v>
      </c>
      <c r="J42" s="41">
        <v>300</v>
      </c>
      <c r="K42" s="41">
        <v>300</v>
      </c>
      <c r="L42" s="41">
        <v>300</v>
      </c>
      <c r="M42" s="41">
        <v>300</v>
      </c>
      <c r="N42" s="41">
        <v>300</v>
      </c>
      <c r="O42" s="41">
        <v>300</v>
      </c>
      <c r="P42" s="42">
        <f t="shared" si="6"/>
        <v>3600</v>
      </c>
    </row>
    <row r="43" spans="1:16" x14ac:dyDescent="0.25">
      <c r="A43" s="18"/>
      <c r="B43" s="19" t="s">
        <v>41</v>
      </c>
      <c r="C43" s="28" t="s">
        <v>152</v>
      </c>
      <c r="D43" s="41">
        <v>300</v>
      </c>
      <c r="E43" s="41">
        <v>300</v>
      </c>
      <c r="F43" s="41">
        <v>300</v>
      </c>
      <c r="G43" s="41">
        <v>300</v>
      </c>
      <c r="H43" s="41">
        <v>300</v>
      </c>
      <c r="I43" s="41">
        <v>300</v>
      </c>
      <c r="J43" s="41">
        <v>300</v>
      </c>
      <c r="K43" s="41">
        <v>300</v>
      </c>
      <c r="L43" s="41">
        <v>300</v>
      </c>
      <c r="M43" s="41">
        <v>300</v>
      </c>
      <c r="N43" s="41">
        <v>300</v>
      </c>
      <c r="O43" s="41">
        <v>300</v>
      </c>
      <c r="P43" s="42">
        <f t="shared" si="6"/>
        <v>3600</v>
      </c>
    </row>
    <row r="44" spans="1:16" x14ac:dyDescent="0.25">
      <c r="A44" s="24"/>
      <c r="B44" s="19" t="s">
        <v>42</v>
      </c>
      <c r="C44" s="28" t="s">
        <v>152</v>
      </c>
      <c r="D44" s="41">
        <v>700</v>
      </c>
      <c r="E44" s="41">
        <v>700</v>
      </c>
      <c r="F44" s="41">
        <v>700</v>
      </c>
      <c r="G44" s="41">
        <v>700</v>
      </c>
      <c r="H44" s="41">
        <v>700</v>
      </c>
      <c r="I44" s="41">
        <v>700</v>
      </c>
      <c r="J44" s="41">
        <v>700</v>
      </c>
      <c r="K44" s="41">
        <v>700</v>
      </c>
      <c r="L44" s="41">
        <v>700</v>
      </c>
      <c r="M44" s="41">
        <v>700</v>
      </c>
      <c r="N44" s="41">
        <v>700</v>
      </c>
      <c r="O44" s="41">
        <v>700</v>
      </c>
      <c r="P44" s="42">
        <f t="shared" si="6"/>
        <v>8400</v>
      </c>
    </row>
    <row r="45" spans="1:16" x14ac:dyDescent="0.25">
      <c r="A45" s="24"/>
      <c r="B45" s="19" t="s">
        <v>160</v>
      </c>
      <c r="C45" s="28" t="s">
        <v>152</v>
      </c>
      <c r="D45" s="41">
        <v>7000</v>
      </c>
      <c r="E45" s="41">
        <v>7000</v>
      </c>
      <c r="F45" s="41">
        <v>7000</v>
      </c>
      <c r="G45" s="41">
        <v>7000</v>
      </c>
      <c r="H45" s="41">
        <v>7000</v>
      </c>
      <c r="I45" s="41">
        <v>7000</v>
      </c>
      <c r="J45" s="41">
        <v>7000</v>
      </c>
      <c r="K45" s="41">
        <v>7000</v>
      </c>
      <c r="L45" s="41">
        <v>7000</v>
      </c>
      <c r="M45" s="41">
        <v>7000</v>
      </c>
      <c r="N45" s="41">
        <v>7000</v>
      </c>
      <c r="O45" s="41">
        <v>7000</v>
      </c>
      <c r="P45" s="42">
        <f t="shared" si="6"/>
        <v>84000</v>
      </c>
    </row>
    <row r="46" spans="1:16" x14ac:dyDescent="0.25">
      <c r="A46" s="18"/>
      <c r="B46" s="19" t="s">
        <v>158</v>
      </c>
      <c r="C46" s="28" t="s">
        <v>152</v>
      </c>
      <c r="D46" s="41">
        <v>2600</v>
      </c>
      <c r="E46" s="41">
        <v>2600</v>
      </c>
      <c r="F46" s="41">
        <v>2600</v>
      </c>
      <c r="G46" s="41">
        <v>2600</v>
      </c>
      <c r="H46" s="41">
        <v>2600</v>
      </c>
      <c r="I46" s="41">
        <v>2600</v>
      </c>
      <c r="J46" s="41">
        <v>2600</v>
      </c>
      <c r="K46" s="41">
        <v>2600</v>
      </c>
      <c r="L46" s="41">
        <v>2600</v>
      </c>
      <c r="M46" s="41">
        <v>2600</v>
      </c>
      <c r="N46" s="41">
        <v>2600</v>
      </c>
      <c r="O46" s="41">
        <v>2600</v>
      </c>
      <c r="P46" s="42">
        <f t="shared" si="6"/>
        <v>31200</v>
      </c>
    </row>
    <row r="47" spans="1:16" s="5" customFormat="1" ht="21.75" x14ac:dyDescent="0.25">
      <c r="A47" s="13"/>
      <c r="B47" s="17" t="s">
        <v>65</v>
      </c>
      <c r="C47" s="13" t="s">
        <v>152</v>
      </c>
      <c r="D47" s="36">
        <f>SUM(D48:D53)</f>
        <v>9900</v>
      </c>
      <c r="E47" s="36">
        <f t="shared" ref="E47:O47" si="11">SUM(E48:E53)</f>
        <v>9900</v>
      </c>
      <c r="F47" s="36">
        <f t="shared" si="11"/>
        <v>9900</v>
      </c>
      <c r="G47" s="36">
        <f t="shared" si="11"/>
        <v>9900</v>
      </c>
      <c r="H47" s="36">
        <f t="shared" si="11"/>
        <v>9900</v>
      </c>
      <c r="I47" s="36">
        <f t="shared" si="11"/>
        <v>9900</v>
      </c>
      <c r="J47" s="36">
        <f t="shared" si="11"/>
        <v>9900</v>
      </c>
      <c r="K47" s="36">
        <f t="shared" si="11"/>
        <v>9900</v>
      </c>
      <c r="L47" s="36">
        <f t="shared" si="11"/>
        <v>9900</v>
      </c>
      <c r="M47" s="36">
        <f t="shared" si="11"/>
        <v>9900</v>
      </c>
      <c r="N47" s="36">
        <f t="shared" si="11"/>
        <v>9900</v>
      </c>
      <c r="O47" s="36">
        <f t="shared" si="11"/>
        <v>9900</v>
      </c>
      <c r="P47" s="43">
        <f>SUM(D47:O47)</f>
        <v>118800</v>
      </c>
    </row>
    <row r="48" spans="1:16" s="5" customFormat="1" x14ac:dyDescent="0.25">
      <c r="A48" s="28"/>
      <c r="B48" s="33" t="s">
        <v>43</v>
      </c>
      <c r="C48" s="28" t="s">
        <v>152</v>
      </c>
      <c r="D48" s="41">
        <v>705</v>
      </c>
      <c r="E48" s="41">
        <v>705</v>
      </c>
      <c r="F48" s="41">
        <v>705</v>
      </c>
      <c r="G48" s="41">
        <v>705</v>
      </c>
      <c r="H48" s="41">
        <v>705</v>
      </c>
      <c r="I48" s="41">
        <v>705</v>
      </c>
      <c r="J48" s="41">
        <v>705</v>
      </c>
      <c r="K48" s="41">
        <v>705</v>
      </c>
      <c r="L48" s="41">
        <v>705</v>
      </c>
      <c r="M48" s="41">
        <v>705</v>
      </c>
      <c r="N48" s="41">
        <v>705</v>
      </c>
      <c r="O48" s="41">
        <v>705</v>
      </c>
      <c r="P48" s="42">
        <f t="shared" si="6"/>
        <v>8460</v>
      </c>
    </row>
    <row r="49" spans="1:16" s="5" customFormat="1" x14ac:dyDescent="0.25">
      <c r="A49" s="28"/>
      <c r="B49" s="33" t="s">
        <v>44</v>
      </c>
      <c r="C49" s="28" t="s">
        <v>152</v>
      </c>
      <c r="D49" s="41">
        <v>175</v>
      </c>
      <c r="E49" s="41">
        <v>175</v>
      </c>
      <c r="F49" s="41">
        <v>175</v>
      </c>
      <c r="G49" s="41">
        <v>175</v>
      </c>
      <c r="H49" s="41">
        <v>175</v>
      </c>
      <c r="I49" s="41">
        <v>175</v>
      </c>
      <c r="J49" s="41">
        <v>175</v>
      </c>
      <c r="K49" s="41">
        <v>175</v>
      </c>
      <c r="L49" s="41">
        <v>175</v>
      </c>
      <c r="M49" s="41">
        <v>175</v>
      </c>
      <c r="N49" s="41">
        <v>175</v>
      </c>
      <c r="O49" s="41">
        <v>175</v>
      </c>
      <c r="P49" s="42">
        <f t="shared" si="6"/>
        <v>2100</v>
      </c>
    </row>
    <row r="50" spans="1:16" s="5" customFormat="1" x14ac:dyDescent="0.25">
      <c r="A50" s="28"/>
      <c r="B50" s="33" t="s">
        <v>45</v>
      </c>
      <c r="C50" s="28" t="s">
        <v>152</v>
      </c>
      <c r="D50" s="41">
        <v>175</v>
      </c>
      <c r="E50" s="41">
        <v>175</v>
      </c>
      <c r="F50" s="41">
        <v>175</v>
      </c>
      <c r="G50" s="41">
        <v>175</v>
      </c>
      <c r="H50" s="41">
        <v>175</v>
      </c>
      <c r="I50" s="41">
        <v>175</v>
      </c>
      <c r="J50" s="41">
        <v>175</v>
      </c>
      <c r="K50" s="41">
        <v>175</v>
      </c>
      <c r="L50" s="41">
        <v>175</v>
      </c>
      <c r="M50" s="41">
        <v>175</v>
      </c>
      <c r="N50" s="41">
        <v>175</v>
      </c>
      <c r="O50" s="41">
        <v>175</v>
      </c>
      <c r="P50" s="42">
        <f t="shared" si="6"/>
        <v>2100</v>
      </c>
    </row>
    <row r="51" spans="1:16" s="5" customFormat="1" x14ac:dyDescent="0.25">
      <c r="A51" s="28"/>
      <c r="B51" s="33" t="s">
        <v>46</v>
      </c>
      <c r="C51" s="28" t="s">
        <v>152</v>
      </c>
      <c r="D51" s="41">
        <v>175</v>
      </c>
      <c r="E51" s="41">
        <v>175</v>
      </c>
      <c r="F51" s="41">
        <v>175</v>
      </c>
      <c r="G51" s="41">
        <v>175</v>
      </c>
      <c r="H51" s="41">
        <v>175</v>
      </c>
      <c r="I51" s="41">
        <v>175</v>
      </c>
      <c r="J51" s="41">
        <v>175</v>
      </c>
      <c r="K51" s="41">
        <v>175</v>
      </c>
      <c r="L51" s="41">
        <v>175</v>
      </c>
      <c r="M51" s="41">
        <v>175</v>
      </c>
      <c r="N51" s="41">
        <v>175</v>
      </c>
      <c r="O51" s="41">
        <v>175</v>
      </c>
      <c r="P51" s="42">
        <f t="shared" si="6"/>
        <v>2100</v>
      </c>
    </row>
    <row r="52" spans="1:16" s="5" customFormat="1" x14ac:dyDescent="0.25">
      <c r="A52" s="28"/>
      <c r="B52" s="33" t="s">
        <v>47</v>
      </c>
      <c r="C52" s="28" t="s">
        <v>152</v>
      </c>
      <c r="D52" s="41">
        <v>170</v>
      </c>
      <c r="E52" s="41">
        <v>170</v>
      </c>
      <c r="F52" s="41">
        <v>170</v>
      </c>
      <c r="G52" s="41">
        <v>170</v>
      </c>
      <c r="H52" s="41">
        <v>170</v>
      </c>
      <c r="I52" s="41">
        <v>170</v>
      </c>
      <c r="J52" s="41">
        <v>170</v>
      </c>
      <c r="K52" s="41">
        <v>170</v>
      </c>
      <c r="L52" s="41">
        <v>170</v>
      </c>
      <c r="M52" s="41">
        <v>170</v>
      </c>
      <c r="N52" s="41">
        <v>170</v>
      </c>
      <c r="O52" s="41">
        <v>170</v>
      </c>
      <c r="P52" s="42">
        <f t="shared" si="6"/>
        <v>2040</v>
      </c>
    </row>
    <row r="53" spans="1:16" s="5" customFormat="1" ht="21.75" x14ac:dyDescent="0.25">
      <c r="A53" s="28"/>
      <c r="B53" s="33" t="s">
        <v>150</v>
      </c>
      <c r="C53" s="28" t="s">
        <v>152</v>
      </c>
      <c r="D53" s="41">
        <v>8500</v>
      </c>
      <c r="E53" s="41">
        <v>8500</v>
      </c>
      <c r="F53" s="41">
        <v>8500</v>
      </c>
      <c r="G53" s="41">
        <v>8500</v>
      </c>
      <c r="H53" s="41">
        <v>8500</v>
      </c>
      <c r="I53" s="41">
        <v>8500</v>
      </c>
      <c r="J53" s="41">
        <v>8500</v>
      </c>
      <c r="K53" s="41">
        <v>8500</v>
      </c>
      <c r="L53" s="41">
        <v>8500</v>
      </c>
      <c r="M53" s="41">
        <v>8500</v>
      </c>
      <c r="N53" s="41">
        <v>8500</v>
      </c>
      <c r="O53" s="41">
        <v>8500</v>
      </c>
      <c r="P53" s="42">
        <f t="shared" si="6"/>
        <v>102000</v>
      </c>
    </row>
    <row r="54" spans="1:16" ht="21.75" x14ac:dyDescent="0.25">
      <c r="A54" s="12"/>
      <c r="B54" s="16" t="s">
        <v>66</v>
      </c>
      <c r="C54" s="13" t="s">
        <v>152</v>
      </c>
      <c r="D54" s="36">
        <v>2000</v>
      </c>
      <c r="E54" s="36">
        <v>2000</v>
      </c>
      <c r="F54" s="36">
        <v>2000</v>
      </c>
      <c r="G54" s="36">
        <v>2000</v>
      </c>
      <c r="H54" s="36">
        <v>2000</v>
      </c>
      <c r="I54" s="36">
        <v>2000</v>
      </c>
      <c r="J54" s="36">
        <v>2000</v>
      </c>
      <c r="K54" s="36">
        <v>2000</v>
      </c>
      <c r="L54" s="36">
        <v>2000</v>
      </c>
      <c r="M54" s="36">
        <v>2000</v>
      </c>
      <c r="N54" s="36">
        <v>2000</v>
      </c>
      <c r="O54" s="36">
        <v>2000</v>
      </c>
      <c r="P54" s="43">
        <f>SUM(D54:O54)</f>
        <v>24000</v>
      </c>
    </row>
    <row r="55" spans="1:16" s="5" customFormat="1" x14ac:dyDescent="0.25">
      <c r="A55" s="28"/>
      <c r="B55" s="33" t="s">
        <v>48</v>
      </c>
      <c r="C55" s="28" t="s">
        <v>152</v>
      </c>
      <c r="D55" s="41">
        <v>1050</v>
      </c>
      <c r="E55" s="41">
        <v>1050</v>
      </c>
      <c r="F55" s="41">
        <v>1050</v>
      </c>
      <c r="G55" s="41">
        <v>1050</v>
      </c>
      <c r="H55" s="41">
        <v>1050</v>
      </c>
      <c r="I55" s="41">
        <v>1050</v>
      </c>
      <c r="J55" s="41">
        <v>1050</v>
      </c>
      <c r="K55" s="41">
        <v>1050</v>
      </c>
      <c r="L55" s="41">
        <v>1050</v>
      </c>
      <c r="M55" s="41">
        <v>1050</v>
      </c>
      <c r="N55" s="41">
        <v>1050</v>
      </c>
      <c r="O55" s="41">
        <v>1050</v>
      </c>
      <c r="P55" s="42">
        <f t="shared" si="6"/>
        <v>12600</v>
      </c>
    </row>
    <row r="56" spans="1:16" s="5" customFormat="1" x14ac:dyDescent="0.25">
      <c r="A56" s="28"/>
      <c r="B56" s="33" t="s">
        <v>49</v>
      </c>
      <c r="C56" s="28" t="s">
        <v>152</v>
      </c>
      <c r="D56" s="41">
        <v>160</v>
      </c>
      <c r="E56" s="41">
        <v>160</v>
      </c>
      <c r="F56" s="41">
        <v>160</v>
      </c>
      <c r="G56" s="41">
        <v>160</v>
      </c>
      <c r="H56" s="41">
        <v>160</v>
      </c>
      <c r="I56" s="41">
        <v>160</v>
      </c>
      <c r="J56" s="41">
        <v>160</v>
      </c>
      <c r="K56" s="41">
        <v>160</v>
      </c>
      <c r="L56" s="41">
        <v>160</v>
      </c>
      <c r="M56" s="41">
        <v>160</v>
      </c>
      <c r="N56" s="41">
        <v>160</v>
      </c>
      <c r="O56" s="41">
        <v>160</v>
      </c>
      <c r="P56" s="42">
        <f t="shared" si="6"/>
        <v>1920</v>
      </c>
    </row>
    <row r="57" spans="1:16" s="5" customFormat="1" x14ac:dyDescent="0.25">
      <c r="A57" s="28"/>
      <c r="B57" s="33" t="s">
        <v>50</v>
      </c>
      <c r="C57" s="28" t="s">
        <v>152</v>
      </c>
      <c r="D57" s="41">
        <v>200</v>
      </c>
      <c r="E57" s="41">
        <v>200</v>
      </c>
      <c r="F57" s="41">
        <v>200</v>
      </c>
      <c r="G57" s="41">
        <v>200</v>
      </c>
      <c r="H57" s="41">
        <v>200</v>
      </c>
      <c r="I57" s="41">
        <v>200</v>
      </c>
      <c r="J57" s="41">
        <v>200</v>
      </c>
      <c r="K57" s="41">
        <v>200</v>
      </c>
      <c r="L57" s="41">
        <v>200</v>
      </c>
      <c r="M57" s="41">
        <v>200</v>
      </c>
      <c r="N57" s="41">
        <v>200</v>
      </c>
      <c r="O57" s="41">
        <v>200</v>
      </c>
      <c r="P57" s="42">
        <f t="shared" si="6"/>
        <v>2400</v>
      </c>
    </row>
    <row r="58" spans="1:16" s="5" customFormat="1" x14ac:dyDescent="0.25">
      <c r="A58" s="28"/>
      <c r="B58" s="33" t="s">
        <v>67</v>
      </c>
      <c r="C58" s="28" t="s">
        <v>152</v>
      </c>
      <c r="D58" s="41">
        <v>210</v>
      </c>
      <c r="E58" s="41">
        <v>210</v>
      </c>
      <c r="F58" s="41">
        <v>210</v>
      </c>
      <c r="G58" s="41">
        <v>210</v>
      </c>
      <c r="H58" s="41">
        <v>210</v>
      </c>
      <c r="I58" s="41">
        <v>210</v>
      </c>
      <c r="J58" s="41">
        <v>210</v>
      </c>
      <c r="K58" s="41">
        <v>210</v>
      </c>
      <c r="L58" s="41">
        <v>210</v>
      </c>
      <c r="M58" s="41">
        <v>210</v>
      </c>
      <c r="N58" s="41">
        <v>210</v>
      </c>
      <c r="O58" s="41">
        <v>210</v>
      </c>
      <c r="P58" s="42">
        <f t="shared" si="6"/>
        <v>2520</v>
      </c>
    </row>
    <row r="59" spans="1:16" s="5" customFormat="1" x14ac:dyDescent="0.25">
      <c r="A59" s="28"/>
      <c r="B59" s="33" t="s">
        <v>51</v>
      </c>
      <c r="C59" s="28" t="s">
        <v>152</v>
      </c>
      <c r="D59" s="41">
        <v>190</v>
      </c>
      <c r="E59" s="41">
        <v>190</v>
      </c>
      <c r="F59" s="41">
        <v>190</v>
      </c>
      <c r="G59" s="41">
        <v>190</v>
      </c>
      <c r="H59" s="41">
        <v>190</v>
      </c>
      <c r="I59" s="41">
        <v>190</v>
      </c>
      <c r="J59" s="41">
        <v>190</v>
      </c>
      <c r="K59" s="41">
        <v>190</v>
      </c>
      <c r="L59" s="41">
        <v>190</v>
      </c>
      <c r="M59" s="41">
        <v>190</v>
      </c>
      <c r="N59" s="41">
        <v>190</v>
      </c>
      <c r="O59" s="41">
        <v>190</v>
      </c>
      <c r="P59" s="42">
        <f t="shared" si="6"/>
        <v>2280</v>
      </c>
    </row>
    <row r="60" spans="1:16" s="5" customFormat="1" x14ac:dyDescent="0.25">
      <c r="A60" s="28"/>
      <c r="B60" s="33" t="s">
        <v>68</v>
      </c>
      <c r="C60" s="28" t="s">
        <v>152</v>
      </c>
      <c r="D60" s="41">
        <v>190</v>
      </c>
      <c r="E60" s="41">
        <v>190</v>
      </c>
      <c r="F60" s="41">
        <v>190</v>
      </c>
      <c r="G60" s="41">
        <v>190</v>
      </c>
      <c r="H60" s="41">
        <v>190</v>
      </c>
      <c r="I60" s="41">
        <v>190</v>
      </c>
      <c r="J60" s="41">
        <v>190</v>
      </c>
      <c r="K60" s="41">
        <v>190</v>
      </c>
      <c r="L60" s="41">
        <v>190</v>
      </c>
      <c r="M60" s="41">
        <v>190</v>
      </c>
      <c r="N60" s="41">
        <v>190</v>
      </c>
      <c r="O60" s="41">
        <v>190</v>
      </c>
      <c r="P60" s="42">
        <f t="shared" si="6"/>
        <v>2280</v>
      </c>
    </row>
    <row r="61" spans="1:16" s="5" customFormat="1" ht="21.75" x14ac:dyDescent="0.25">
      <c r="A61" s="13"/>
      <c r="B61" s="17" t="s">
        <v>69</v>
      </c>
      <c r="C61" s="13" t="s">
        <v>152</v>
      </c>
      <c r="D61" s="36">
        <f>SUM(D62:D65)</f>
        <v>1200</v>
      </c>
      <c r="E61" s="36">
        <f t="shared" ref="E61:P61" si="12">SUM(E62:E65)</f>
        <v>1200</v>
      </c>
      <c r="F61" s="36">
        <f t="shared" si="12"/>
        <v>1200</v>
      </c>
      <c r="G61" s="36">
        <f t="shared" si="12"/>
        <v>1200</v>
      </c>
      <c r="H61" s="36">
        <f t="shared" si="12"/>
        <v>1200</v>
      </c>
      <c r="I61" s="36">
        <f t="shared" si="12"/>
        <v>1200</v>
      </c>
      <c r="J61" s="36">
        <f t="shared" si="12"/>
        <v>1200</v>
      </c>
      <c r="K61" s="36">
        <f t="shared" si="12"/>
        <v>1200</v>
      </c>
      <c r="L61" s="36">
        <f t="shared" si="12"/>
        <v>1200</v>
      </c>
      <c r="M61" s="36">
        <f t="shared" si="12"/>
        <v>1200</v>
      </c>
      <c r="N61" s="36">
        <f t="shared" si="12"/>
        <v>1200</v>
      </c>
      <c r="O61" s="36">
        <f t="shared" si="12"/>
        <v>1200</v>
      </c>
      <c r="P61" s="43">
        <f t="shared" si="12"/>
        <v>14400</v>
      </c>
    </row>
    <row r="62" spans="1:16" x14ac:dyDescent="0.25">
      <c r="A62" s="18"/>
      <c r="B62" s="19" t="s">
        <v>52</v>
      </c>
      <c r="C62" s="28" t="s">
        <v>152</v>
      </c>
      <c r="D62" s="44">
        <v>690</v>
      </c>
      <c r="E62" s="44">
        <v>690</v>
      </c>
      <c r="F62" s="44">
        <v>690</v>
      </c>
      <c r="G62" s="44">
        <v>690</v>
      </c>
      <c r="H62" s="44">
        <v>690</v>
      </c>
      <c r="I62" s="44">
        <v>690</v>
      </c>
      <c r="J62" s="44">
        <v>690</v>
      </c>
      <c r="K62" s="44">
        <v>690</v>
      </c>
      <c r="L62" s="44">
        <v>690</v>
      </c>
      <c r="M62" s="44">
        <v>690</v>
      </c>
      <c r="N62" s="44">
        <v>690</v>
      </c>
      <c r="O62" s="44">
        <v>690</v>
      </c>
      <c r="P62" s="45">
        <f t="shared" ref="P62:P65" si="13">SUM(D62:O62)</f>
        <v>8280</v>
      </c>
    </row>
    <row r="63" spans="1:16" x14ac:dyDescent="0.25">
      <c r="A63" s="18"/>
      <c r="B63" s="19" t="s">
        <v>53</v>
      </c>
      <c r="C63" s="28" t="s">
        <v>152</v>
      </c>
      <c r="D63" s="44">
        <v>160</v>
      </c>
      <c r="E63" s="44">
        <v>160</v>
      </c>
      <c r="F63" s="44">
        <v>160</v>
      </c>
      <c r="G63" s="44">
        <v>160</v>
      </c>
      <c r="H63" s="44">
        <v>160</v>
      </c>
      <c r="I63" s="44">
        <v>160</v>
      </c>
      <c r="J63" s="44">
        <v>160</v>
      </c>
      <c r="K63" s="44">
        <v>160</v>
      </c>
      <c r="L63" s="44">
        <v>160</v>
      </c>
      <c r="M63" s="44">
        <v>160</v>
      </c>
      <c r="N63" s="44">
        <v>160</v>
      </c>
      <c r="O63" s="44">
        <v>160</v>
      </c>
      <c r="P63" s="45">
        <f t="shared" si="13"/>
        <v>1920</v>
      </c>
    </row>
    <row r="64" spans="1:16" x14ac:dyDescent="0.25">
      <c r="A64" s="18"/>
      <c r="B64" s="19" t="s">
        <v>54</v>
      </c>
      <c r="C64" s="28" t="s">
        <v>152</v>
      </c>
      <c r="D64" s="44">
        <v>190</v>
      </c>
      <c r="E64" s="44">
        <v>190</v>
      </c>
      <c r="F64" s="44">
        <v>190</v>
      </c>
      <c r="G64" s="44">
        <v>190</v>
      </c>
      <c r="H64" s="44">
        <v>190</v>
      </c>
      <c r="I64" s="44">
        <v>190</v>
      </c>
      <c r="J64" s="44">
        <v>190</v>
      </c>
      <c r="K64" s="44">
        <v>190</v>
      </c>
      <c r="L64" s="44">
        <v>190</v>
      </c>
      <c r="M64" s="44">
        <v>190</v>
      </c>
      <c r="N64" s="44">
        <v>190</v>
      </c>
      <c r="O64" s="44">
        <v>190</v>
      </c>
      <c r="P64" s="45">
        <f t="shared" si="13"/>
        <v>2280</v>
      </c>
    </row>
    <row r="65" spans="1:16" x14ac:dyDescent="0.25">
      <c r="A65" s="18"/>
      <c r="B65" s="19" t="s">
        <v>55</v>
      </c>
      <c r="C65" s="28" t="s">
        <v>152</v>
      </c>
      <c r="D65" s="44">
        <v>160</v>
      </c>
      <c r="E65" s="44">
        <v>160</v>
      </c>
      <c r="F65" s="44">
        <v>160</v>
      </c>
      <c r="G65" s="44">
        <v>160</v>
      </c>
      <c r="H65" s="44">
        <v>160</v>
      </c>
      <c r="I65" s="44">
        <v>160</v>
      </c>
      <c r="J65" s="44">
        <v>160</v>
      </c>
      <c r="K65" s="44">
        <v>160</v>
      </c>
      <c r="L65" s="44">
        <v>160</v>
      </c>
      <c r="M65" s="44">
        <v>160</v>
      </c>
      <c r="N65" s="44">
        <v>160</v>
      </c>
      <c r="O65" s="44">
        <v>160</v>
      </c>
      <c r="P65" s="45">
        <f t="shared" si="13"/>
        <v>1920</v>
      </c>
    </row>
    <row r="66" spans="1:16" s="5" customFormat="1" ht="48.75" x14ac:dyDescent="0.25">
      <c r="A66" s="14" t="s">
        <v>56</v>
      </c>
      <c r="B66" s="25" t="s">
        <v>70</v>
      </c>
      <c r="C66" s="13" t="s">
        <v>152</v>
      </c>
      <c r="D66" s="46">
        <f>D67+D68+D70</f>
        <v>20000</v>
      </c>
      <c r="E66" s="46">
        <f t="shared" ref="E66:O66" si="14">E67+E68+E70</f>
        <v>20000</v>
      </c>
      <c r="F66" s="46">
        <f t="shared" si="14"/>
        <v>20000</v>
      </c>
      <c r="G66" s="46">
        <f t="shared" si="14"/>
        <v>20000</v>
      </c>
      <c r="H66" s="46">
        <f t="shared" si="14"/>
        <v>20000</v>
      </c>
      <c r="I66" s="46">
        <f t="shared" si="14"/>
        <v>20000</v>
      </c>
      <c r="J66" s="46">
        <f t="shared" si="14"/>
        <v>20000</v>
      </c>
      <c r="K66" s="46">
        <f t="shared" si="14"/>
        <v>20000</v>
      </c>
      <c r="L66" s="46">
        <f t="shared" si="14"/>
        <v>20000</v>
      </c>
      <c r="M66" s="46">
        <f t="shared" si="14"/>
        <v>20000</v>
      </c>
      <c r="N66" s="46">
        <f t="shared" si="14"/>
        <v>20000</v>
      </c>
      <c r="O66" s="46">
        <f t="shared" si="14"/>
        <v>20000</v>
      </c>
      <c r="P66" s="37">
        <f t="shared" ref="P66:P72" si="15">SUM(D66:O66)</f>
        <v>240000</v>
      </c>
    </row>
    <row r="67" spans="1:16" x14ac:dyDescent="0.25">
      <c r="A67" s="12"/>
      <c r="B67" s="16" t="s">
        <v>57</v>
      </c>
      <c r="C67" s="13" t="s">
        <v>152</v>
      </c>
      <c r="D67" s="16">
        <v>15000</v>
      </c>
      <c r="E67" s="16">
        <v>15000</v>
      </c>
      <c r="F67" s="16">
        <v>15000</v>
      </c>
      <c r="G67" s="16">
        <v>15000</v>
      </c>
      <c r="H67" s="16">
        <v>15000</v>
      </c>
      <c r="I67" s="16">
        <v>15000</v>
      </c>
      <c r="J67" s="16">
        <v>15000</v>
      </c>
      <c r="K67" s="16">
        <v>15000</v>
      </c>
      <c r="L67" s="16">
        <v>15000</v>
      </c>
      <c r="M67" s="16">
        <v>15000</v>
      </c>
      <c r="N67" s="16">
        <v>15000</v>
      </c>
      <c r="O67" s="16">
        <v>15000</v>
      </c>
      <c r="P67" s="26">
        <f t="shared" si="15"/>
        <v>180000</v>
      </c>
    </row>
    <row r="68" spans="1:16" ht="25.5" customHeight="1" x14ac:dyDescent="0.25">
      <c r="A68" s="12"/>
      <c r="B68" s="16" t="s">
        <v>71</v>
      </c>
      <c r="C68" s="13" t="s">
        <v>152</v>
      </c>
      <c r="D68" s="13">
        <f>D69</f>
        <v>2000</v>
      </c>
      <c r="E68" s="13">
        <f t="shared" ref="E68:O68" si="16">E69</f>
        <v>2000</v>
      </c>
      <c r="F68" s="13">
        <f t="shared" si="16"/>
        <v>2000</v>
      </c>
      <c r="G68" s="13">
        <f t="shared" si="16"/>
        <v>2000</v>
      </c>
      <c r="H68" s="13">
        <f t="shared" si="16"/>
        <v>2000</v>
      </c>
      <c r="I68" s="13">
        <f t="shared" si="16"/>
        <v>2000</v>
      </c>
      <c r="J68" s="13">
        <f t="shared" si="16"/>
        <v>2000</v>
      </c>
      <c r="K68" s="13">
        <f t="shared" si="16"/>
        <v>2000</v>
      </c>
      <c r="L68" s="13">
        <f t="shared" si="16"/>
        <v>2000</v>
      </c>
      <c r="M68" s="13">
        <f t="shared" si="16"/>
        <v>2000</v>
      </c>
      <c r="N68" s="13">
        <f t="shared" si="16"/>
        <v>2000</v>
      </c>
      <c r="O68" s="13">
        <f t="shared" si="16"/>
        <v>2000</v>
      </c>
      <c r="P68" s="23">
        <f t="shared" si="15"/>
        <v>24000</v>
      </c>
    </row>
    <row r="69" spans="1:16" ht="21.75" x14ac:dyDescent="0.25">
      <c r="A69" s="12"/>
      <c r="B69" s="27" t="s">
        <v>150</v>
      </c>
      <c r="C69" s="28" t="s">
        <v>152</v>
      </c>
      <c r="D69" s="28">
        <v>2000</v>
      </c>
      <c r="E69" s="28">
        <v>2000</v>
      </c>
      <c r="F69" s="28">
        <v>2000</v>
      </c>
      <c r="G69" s="28">
        <v>2000</v>
      </c>
      <c r="H69" s="28">
        <v>2000</v>
      </c>
      <c r="I69" s="28">
        <v>2000</v>
      </c>
      <c r="J69" s="28">
        <v>2000</v>
      </c>
      <c r="K69" s="28">
        <v>2000</v>
      </c>
      <c r="L69" s="28">
        <v>2000</v>
      </c>
      <c r="M69" s="28">
        <v>2000</v>
      </c>
      <c r="N69" s="28">
        <v>2000</v>
      </c>
      <c r="O69" s="28">
        <v>2000</v>
      </c>
      <c r="P69" s="28">
        <f t="shared" si="15"/>
        <v>24000</v>
      </c>
    </row>
    <row r="70" spans="1:16" s="5" customFormat="1" ht="21.75" x14ac:dyDescent="0.25">
      <c r="A70" s="13"/>
      <c r="B70" s="17" t="s">
        <v>64</v>
      </c>
      <c r="C70" s="13" t="s">
        <v>152</v>
      </c>
      <c r="D70" s="13">
        <f>SUM(D71:D72)</f>
        <v>3000</v>
      </c>
      <c r="E70" s="13">
        <f t="shared" ref="E70:O70" si="17">SUM(E71:E72)</f>
        <v>3000</v>
      </c>
      <c r="F70" s="13">
        <f t="shared" si="17"/>
        <v>3000</v>
      </c>
      <c r="G70" s="13">
        <f t="shared" si="17"/>
        <v>3000</v>
      </c>
      <c r="H70" s="13">
        <f t="shared" si="17"/>
        <v>3000</v>
      </c>
      <c r="I70" s="13">
        <f t="shared" si="17"/>
        <v>3000</v>
      </c>
      <c r="J70" s="13">
        <f t="shared" si="17"/>
        <v>3000</v>
      </c>
      <c r="K70" s="13">
        <f t="shared" si="17"/>
        <v>3000</v>
      </c>
      <c r="L70" s="13">
        <f t="shared" si="17"/>
        <v>3000</v>
      </c>
      <c r="M70" s="13">
        <f t="shared" si="17"/>
        <v>3000</v>
      </c>
      <c r="N70" s="13">
        <f t="shared" si="17"/>
        <v>3000</v>
      </c>
      <c r="O70" s="13">
        <f t="shared" si="17"/>
        <v>3000</v>
      </c>
      <c r="P70" s="23">
        <f t="shared" si="15"/>
        <v>36000</v>
      </c>
    </row>
    <row r="71" spans="1:16" x14ac:dyDescent="0.25">
      <c r="A71" s="12"/>
      <c r="B71" s="19" t="s">
        <v>161</v>
      </c>
      <c r="C71" s="28" t="s">
        <v>152</v>
      </c>
      <c r="D71" s="28">
        <v>2000</v>
      </c>
      <c r="E71" s="28">
        <v>2000</v>
      </c>
      <c r="F71" s="28">
        <v>2000</v>
      </c>
      <c r="G71" s="28">
        <v>2000</v>
      </c>
      <c r="H71" s="28">
        <v>2000</v>
      </c>
      <c r="I71" s="28">
        <v>2000</v>
      </c>
      <c r="J71" s="28">
        <v>2000</v>
      </c>
      <c r="K71" s="28">
        <v>2000</v>
      </c>
      <c r="L71" s="28">
        <v>2000</v>
      </c>
      <c r="M71" s="28">
        <v>2000</v>
      </c>
      <c r="N71" s="28">
        <v>2000</v>
      </c>
      <c r="O71" s="28">
        <v>2000</v>
      </c>
      <c r="P71" s="28">
        <f t="shared" ref="P71" si="18">SUM(D71:O71)</f>
        <v>24000</v>
      </c>
    </row>
    <row r="72" spans="1:16" x14ac:dyDescent="0.25">
      <c r="A72" s="12"/>
      <c r="B72" s="19" t="s">
        <v>157</v>
      </c>
      <c r="C72" s="28" t="s">
        <v>152</v>
      </c>
      <c r="D72" s="28">
        <v>1000</v>
      </c>
      <c r="E72" s="28">
        <v>1000</v>
      </c>
      <c r="F72" s="28">
        <v>1000</v>
      </c>
      <c r="G72" s="28">
        <v>1000</v>
      </c>
      <c r="H72" s="28">
        <v>1000</v>
      </c>
      <c r="I72" s="28">
        <v>1000</v>
      </c>
      <c r="J72" s="28">
        <v>1000</v>
      </c>
      <c r="K72" s="28">
        <v>1000</v>
      </c>
      <c r="L72" s="28">
        <v>1000</v>
      </c>
      <c r="M72" s="28">
        <v>1000</v>
      </c>
      <c r="N72" s="28">
        <v>1000</v>
      </c>
      <c r="O72" s="28">
        <v>1000</v>
      </c>
      <c r="P72" s="28">
        <f t="shared" si="15"/>
        <v>12000</v>
      </c>
    </row>
    <row r="73" spans="1:16" ht="15.75" x14ac:dyDescent="0.3">
      <c r="A73" s="6"/>
    </row>
    <row r="74" spans="1:16" ht="16.5" x14ac:dyDescent="0.3">
      <c r="A74" s="60" t="s">
        <v>73</v>
      </c>
      <c r="B74" s="60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32.25" customHeight="1" x14ac:dyDescent="0.25">
      <c r="A75" s="58" t="s">
        <v>163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1:16" ht="32.25" customHeight="1" x14ac:dyDescent="0.25">
      <c r="A76" s="58" t="s">
        <v>164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spans="1:16" ht="41.25" customHeight="1" x14ac:dyDescent="0.25">
      <c r="A77" s="59" t="s">
        <v>167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</row>
    <row r="78" spans="1:16" ht="32.25" customHeight="1" x14ac:dyDescent="0.25">
      <c r="A78" s="58" t="s">
        <v>170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1:16" ht="16.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spans="1:16" x14ac:dyDescent="0.25">
      <c r="A80" s="9"/>
    </row>
    <row r="81" spans="1:1" s="49" customFormat="1" ht="21.75" customHeight="1" x14ac:dyDescent="0.25">
      <c r="A81" s="48"/>
    </row>
    <row r="82" spans="1:1" ht="15.75" x14ac:dyDescent="0.3">
      <c r="A82" s="47"/>
    </row>
  </sheetData>
  <mergeCells count="16">
    <mergeCell ref="A79:P79"/>
    <mergeCell ref="A76:P76"/>
    <mergeCell ref="A77:P77"/>
    <mergeCell ref="A74:B74"/>
    <mergeCell ref="A75:P75"/>
    <mergeCell ref="A78:P78"/>
    <mergeCell ref="P3:P6"/>
    <mergeCell ref="A3:A6"/>
    <mergeCell ref="C3:C6"/>
    <mergeCell ref="D3:O3"/>
    <mergeCell ref="D4:O4"/>
    <mergeCell ref="D5:F5"/>
    <mergeCell ref="G5:I5"/>
    <mergeCell ref="J5:L5"/>
    <mergeCell ref="M5:O5"/>
    <mergeCell ref="B3:B6"/>
  </mergeCells>
  <pageMargins left="0.7" right="0.7" top="0.75" bottom="0.75" header="0.3" footer="0.3"/>
  <pageSetup paperSize="9" orientation="landscape" verticalDpi="0" r:id="rId1"/>
  <rowBreaks count="1" manualBreakCount="1">
    <brk id="60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4"/>
  <sheetViews>
    <sheetView tabSelected="1" zoomScaleNormal="100" workbookViewId="0">
      <selection activeCell="V15" sqref="V15"/>
    </sheetView>
  </sheetViews>
  <sheetFormatPr defaultColWidth="8.7109375" defaultRowHeight="15" x14ac:dyDescent="0.25"/>
  <cols>
    <col min="1" max="1" width="4" style="1" customWidth="1"/>
    <col min="2" max="2" width="17.28515625" style="1" customWidth="1"/>
    <col min="3" max="3" width="6" style="1" customWidth="1"/>
    <col min="4" max="15" width="7.7109375" style="1" customWidth="1"/>
    <col min="16" max="16" width="10.5703125" style="1" customWidth="1"/>
    <col min="17" max="17" width="14" style="1" customWidth="1"/>
    <col min="18" max="16384" width="8.7109375" style="1"/>
  </cols>
  <sheetData>
    <row r="1" spans="1:20" ht="16.5" x14ac:dyDescent="0.3">
      <c r="H1" s="2" t="s">
        <v>155</v>
      </c>
    </row>
    <row r="2" spans="1:20" ht="15.75" x14ac:dyDescent="0.3">
      <c r="A2" s="3" t="s">
        <v>0</v>
      </c>
      <c r="B2" s="3"/>
    </row>
    <row r="3" spans="1:20" ht="15" customHeight="1" x14ac:dyDescent="0.25">
      <c r="A3" s="62" t="s">
        <v>78</v>
      </c>
      <c r="B3" s="70" t="s">
        <v>77</v>
      </c>
      <c r="C3" s="62" t="s">
        <v>140</v>
      </c>
      <c r="D3" s="63" t="s">
        <v>75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  <c r="P3" s="69" t="s">
        <v>76</v>
      </c>
    </row>
    <row r="4" spans="1:20" ht="15" customHeight="1" x14ac:dyDescent="0.25">
      <c r="A4" s="62"/>
      <c r="B4" s="70"/>
      <c r="C4" s="62"/>
      <c r="D4" s="66" t="s">
        <v>156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  <c r="P4" s="69"/>
    </row>
    <row r="5" spans="1:20" x14ac:dyDescent="0.25">
      <c r="A5" s="62"/>
      <c r="B5" s="70"/>
      <c r="C5" s="62"/>
      <c r="D5" s="69" t="s">
        <v>79</v>
      </c>
      <c r="E5" s="69"/>
      <c r="F5" s="69"/>
      <c r="G5" s="69" t="s">
        <v>80</v>
      </c>
      <c r="H5" s="69"/>
      <c r="I5" s="69"/>
      <c r="J5" s="69" t="s">
        <v>81</v>
      </c>
      <c r="K5" s="69"/>
      <c r="L5" s="69"/>
      <c r="M5" s="69" t="s">
        <v>82</v>
      </c>
      <c r="N5" s="69"/>
      <c r="O5" s="69"/>
      <c r="P5" s="69"/>
    </row>
    <row r="6" spans="1:20" x14ac:dyDescent="0.25">
      <c r="A6" s="62"/>
      <c r="B6" s="70"/>
      <c r="C6" s="62"/>
      <c r="D6" s="12" t="s">
        <v>1</v>
      </c>
      <c r="E6" s="12" t="s">
        <v>2</v>
      </c>
      <c r="F6" s="12" t="s">
        <v>3</v>
      </c>
      <c r="G6" s="12" t="s">
        <v>4</v>
      </c>
      <c r="H6" s="12" t="s">
        <v>5</v>
      </c>
      <c r="I6" s="12" t="s">
        <v>6</v>
      </c>
      <c r="J6" s="12" t="s">
        <v>7</v>
      </c>
      <c r="K6" s="12" t="s">
        <v>8</v>
      </c>
      <c r="L6" s="12" t="s">
        <v>9</v>
      </c>
      <c r="M6" s="12" t="s">
        <v>10</v>
      </c>
      <c r="N6" s="12" t="s">
        <v>11</v>
      </c>
      <c r="O6" s="12" t="s">
        <v>12</v>
      </c>
      <c r="P6" s="69"/>
    </row>
    <row r="7" spans="1:20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4"/>
    </row>
    <row r="8" spans="1:20" s="5" customFormat="1" ht="25.5" x14ac:dyDescent="0.25">
      <c r="A8" s="14" t="s">
        <v>13</v>
      </c>
      <c r="B8" s="15" t="s">
        <v>83</v>
      </c>
      <c r="C8" s="29" t="s">
        <v>154</v>
      </c>
      <c r="D8" s="36">
        <f>D9+D10+D15+D20+D25+D31+D36+D40+D47+D54+D61</f>
        <v>109000</v>
      </c>
      <c r="E8" s="36">
        <f t="shared" ref="E8:O8" si="0">E9+E10+E15+E20+E25+E31+E36+E40+E47+E54+E61</f>
        <v>109000</v>
      </c>
      <c r="F8" s="36">
        <f t="shared" si="0"/>
        <v>109000</v>
      </c>
      <c r="G8" s="36">
        <f t="shared" si="0"/>
        <v>109000</v>
      </c>
      <c r="H8" s="36">
        <f t="shared" si="0"/>
        <v>109000</v>
      </c>
      <c r="I8" s="36">
        <f t="shared" si="0"/>
        <v>109000</v>
      </c>
      <c r="J8" s="36">
        <f t="shared" si="0"/>
        <v>109000</v>
      </c>
      <c r="K8" s="36">
        <f t="shared" si="0"/>
        <v>109000</v>
      </c>
      <c r="L8" s="36">
        <f t="shared" si="0"/>
        <v>109000</v>
      </c>
      <c r="M8" s="36">
        <f t="shared" si="0"/>
        <v>109000</v>
      </c>
      <c r="N8" s="36">
        <f t="shared" si="0"/>
        <v>109000</v>
      </c>
      <c r="O8" s="36">
        <f t="shared" si="0"/>
        <v>109000</v>
      </c>
      <c r="P8" s="37">
        <f>SUM(D8:O8)</f>
        <v>1308000</v>
      </c>
    </row>
    <row r="9" spans="1:20" x14ac:dyDescent="0.25">
      <c r="A9" s="12"/>
      <c r="B9" s="30" t="s">
        <v>84</v>
      </c>
      <c r="C9" s="29" t="s">
        <v>154</v>
      </c>
      <c r="D9" s="38">
        <v>75700</v>
      </c>
      <c r="E9" s="38">
        <v>75700</v>
      </c>
      <c r="F9" s="38">
        <v>75700</v>
      </c>
      <c r="G9" s="38">
        <v>75700</v>
      </c>
      <c r="H9" s="38">
        <v>75700</v>
      </c>
      <c r="I9" s="38">
        <v>75700</v>
      </c>
      <c r="J9" s="38">
        <v>75700</v>
      </c>
      <c r="K9" s="38">
        <v>75700</v>
      </c>
      <c r="L9" s="38">
        <v>75700</v>
      </c>
      <c r="M9" s="38">
        <v>75700</v>
      </c>
      <c r="N9" s="38">
        <v>75700</v>
      </c>
      <c r="O9" s="38">
        <v>75700</v>
      </c>
      <c r="P9" s="39">
        <f>SUM(D9:O9)</f>
        <v>908400</v>
      </c>
      <c r="Q9" s="5"/>
      <c r="R9" s="5"/>
    </row>
    <row r="10" spans="1:20" s="5" customFormat="1" ht="25.5" x14ac:dyDescent="0.25">
      <c r="A10" s="13"/>
      <c r="B10" s="31" t="s">
        <v>90</v>
      </c>
      <c r="C10" s="29" t="s">
        <v>154</v>
      </c>
      <c r="D10" s="36">
        <f>SUM(D11:D14)</f>
        <v>1500</v>
      </c>
      <c r="E10" s="36">
        <f t="shared" ref="E10:O10" si="1">SUM(E11:E14)</f>
        <v>1500</v>
      </c>
      <c r="F10" s="36">
        <f t="shared" si="1"/>
        <v>1500</v>
      </c>
      <c r="G10" s="36">
        <f t="shared" si="1"/>
        <v>1500</v>
      </c>
      <c r="H10" s="36">
        <f t="shared" si="1"/>
        <v>1500</v>
      </c>
      <c r="I10" s="36">
        <f t="shared" si="1"/>
        <v>1500</v>
      </c>
      <c r="J10" s="36">
        <f t="shared" si="1"/>
        <v>1500</v>
      </c>
      <c r="K10" s="36">
        <f t="shared" si="1"/>
        <v>1500</v>
      </c>
      <c r="L10" s="36">
        <f t="shared" si="1"/>
        <v>1500</v>
      </c>
      <c r="M10" s="36">
        <f t="shared" si="1"/>
        <v>1500</v>
      </c>
      <c r="N10" s="36">
        <f t="shared" si="1"/>
        <v>1500</v>
      </c>
      <c r="O10" s="36">
        <f t="shared" si="1"/>
        <v>1500</v>
      </c>
      <c r="P10" s="40">
        <f>SUM(P11:P14)</f>
        <v>18000</v>
      </c>
    </row>
    <row r="11" spans="1:20" x14ac:dyDescent="0.25">
      <c r="A11" s="18"/>
      <c r="B11" s="32" t="s">
        <v>85</v>
      </c>
      <c r="C11" s="29" t="s">
        <v>154</v>
      </c>
      <c r="D11" s="41">
        <v>700</v>
      </c>
      <c r="E11" s="41">
        <v>700</v>
      </c>
      <c r="F11" s="41">
        <v>700</v>
      </c>
      <c r="G11" s="41">
        <v>700</v>
      </c>
      <c r="H11" s="41">
        <v>700</v>
      </c>
      <c r="I11" s="41">
        <v>700</v>
      </c>
      <c r="J11" s="41">
        <v>700</v>
      </c>
      <c r="K11" s="41">
        <v>700</v>
      </c>
      <c r="L11" s="41">
        <v>700</v>
      </c>
      <c r="M11" s="41">
        <v>700</v>
      </c>
      <c r="N11" s="41">
        <v>700</v>
      </c>
      <c r="O11" s="41">
        <v>700</v>
      </c>
      <c r="P11" s="42">
        <f>SUM(D11:O11)</f>
        <v>8400</v>
      </c>
      <c r="Q11" s="5"/>
      <c r="R11" s="5"/>
      <c r="T11" s="5"/>
    </row>
    <row r="12" spans="1:20" x14ac:dyDescent="0.25">
      <c r="A12" s="18"/>
      <c r="B12" s="32" t="s">
        <v>86</v>
      </c>
      <c r="C12" s="29" t="s">
        <v>154</v>
      </c>
      <c r="D12" s="41">
        <v>300</v>
      </c>
      <c r="E12" s="41">
        <v>300</v>
      </c>
      <c r="F12" s="41">
        <v>300</v>
      </c>
      <c r="G12" s="41">
        <v>300</v>
      </c>
      <c r="H12" s="41">
        <v>300</v>
      </c>
      <c r="I12" s="41">
        <v>300</v>
      </c>
      <c r="J12" s="41">
        <v>300</v>
      </c>
      <c r="K12" s="41">
        <v>300</v>
      </c>
      <c r="L12" s="41">
        <v>300</v>
      </c>
      <c r="M12" s="41">
        <v>300</v>
      </c>
      <c r="N12" s="41">
        <v>300</v>
      </c>
      <c r="O12" s="41">
        <v>300</v>
      </c>
      <c r="P12" s="42">
        <f t="shared" ref="P12:P14" si="2">SUM(D12:O12)</f>
        <v>3600</v>
      </c>
      <c r="Q12" s="5"/>
      <c r="R12" s="5"/>
    </row>
    <row r="13" spans="1:20" x14ac:dyDescent="0.25">
      <c r="A13" s="18"/>
      <c r="B13" s="32" t="s">
        <v>87</v>
      </c>
      <c r="C13" s="29" t="s">
        <v>154</v>
      </c>
      <c r="D13" s="41">
        <v>250</v>
      </c>
      <c r="E13" s="41">
        <v>250</v>
      </c>
      <c r="F13" s="41">
        <v>250</v>
      </c>
      <c r="G13" s="41">
        <v>250</v>
      </c>
      <c r="H13" s="41">
        <v>250</v>
      </c>
      <c r="I13" s="41">
        <v>250</v>
      </c>
      <c r="J13" s="41">
        <v>250</v>
      </c>
      <c r="K13" s="41">
        <v>250</v>
      </c>
      <c r="L13" s="41">
        <v>250</v>
      </c>
      <c r="M13" s="41">
        <v>250</v>
      </c>
      <c r="N13" s="41">
        <v>250</v>
      </c>
      <c r="O13" s="41">
        <v>250</v>
      </c>
      <c r="P13" s="42">
        <f t="shared" si="2"/>
        <v>3000</v>
      </c>
      <c r="Q13" s="5"/>
      <c r="R13" s="5"/>
      <c r="T13" s="5"/>
    </row>
    <row r="14" spans="1:20" x14ac:dyDescent="0.25">
      <c r="A14" s="12"/>
      <c r="B14" s="32" t="s">
        <v>88</v>
      </c>
      <c r="C14" s="29" t="s">
        <v>154</v>
      </c>
      <c r="D14" s="41">
        <v>250</v>
      </c>
      <c r="E14" s="41">
        <v>250</v>
      </c>
      <c r="F14" s="41">
        <v>250</v>
      </c>
      <c r="G14" s="41">
        <v>250</v>
      </c>
      <c r="H14" s="41">
        <v>250</v>
      </c>
      <c r="I14" s="41">
        <v>250</v>
      </c>
      <c r="J14" s="41">
        <v>250</v>
      </c>
      <c r="K14" s="41">
        <v>250</v>
      </c>
      <c r="L14" s="41">
        <v>250</v>
      </c>
      <c r="M14" s="41">
        <v>250</v>
      </c>
      <c r="N14" s="41">
        <v>250</v>
      </c>
      <c r="O14" s="41">
        <v>250</v>
      </c>
      <c r="P14" s="42">
        <f t="shared" si="2"/>
        <v>3000</v>
      </c>
      <c r="Q14" s="5"/>
      <c r="R14" s="5"/>
      <c r="T14" s="5"/>
    </row>
    <row r="15" spans="1:20" ht="25.5" x14ac:dyDescent="0.25">
      <c r="A15" s="20"/>
      <c r="B15" s="31" t="s">
        <v>91</v>
      </c>
      <c r="C15" s="29" t="s">
        <v>154</v>
      </c>
      <c r="D15" s="36">
        <f>SUM(D16:D19)</f>
        <v>1200</v>
      </c>
      <c r="E15" s="36">
        <f t="shared" ref="E15:O15" si="3">SUM(E16:E19)</f>
        <v>1200</v>
      </c>
      <c r="F15" s="36">
        <f t="shared" si="3"/>
        <v>1200</v>
      </c>
      <c r="G15" s="36">
        <f t="shared" si="3"/>
        <v>1200</v>
      </c>
      <c r="H15" s="36">
        <f t="shared" si="3"/>
        <v>1200</v>
      </c>
      <c r="I15" s="36">
        <f t="shared" si="3"/>
        <v>1200</v>
      </c>
      <c r="J15" s="36">
        <f t="shared" si="3"/>
        <v>1200</v>
      </c>
      <c r="K15" s="36">
        <f t="shared" si="3"/>
        <v>1200</v>
      </c>
      <c r="L15" s="36">
        <f t="shared" si="3"/>
        <v>1200</v>
      </c>
      <c r="M15" s="36">
        <f t="shared" si="3"/>
        <v>1200</v>
      </c>
      <c r="N15" s="36">
        <f t="shared" si="3"/>
        <v>1200</v>
      </c>
      <c r="O15" s="36">
        <f t="shared" si="3"/>
        <v>1200</v>
      </c>
      <c r="P15" s="40">
        <f>SUM(P16:P19)</f>
        <v>14400</v>
      </c>
      <c r="Q15" s="5"/>
      <c r="R15" s="5"/>
    </row>
    <row r="16" spans="1:20" x14ac:dyDescent="0.25">
      <c r="A16" s="18"/>
      <c r="B16" s="32" t="s">
        <v>92</v>
      </c>
      <c r="C16" s="29" t="s">
        <v>154</v>
      </c>
      <c r="D16" s="41">
        <v>250</v>
      </c>
      <c r="E16" s="41">
        <v>250</v>
      </c>
      <c r="F16" s="41">
        <v>250</v>
      </c>
      <c r="G16" s="41">
        <v>250</v>
      </c>
      <c r="H16" s="41">
        <v>250</v>
      </c>
      <c r="I16" s="41">
        <v>250</v>
      </c>
      <c r="J16" s="41">
        <v>250</v>
      </c>
      <c r="K16" s="41">
        <v>250</v>
      </c>
      <c r="L16" s="41">
        <v>250</v>
      </c>
      <c r="M16" s="41">
        <v>250</v>
      </c>
      <c r="N16" s="41">
        <v>250</v>
      </c>
      <c r="O16" s="41">
        <v>250</v>
      </c>
      <c r="P16" s="42">
        <f>SUM(D16:O16)</f>
        <v>3000</v>
      </c>
      <c r="Q16" s="5"/>
      <c r="R16" s="5"/>
      <c r="T16" s="5"/>
    </row>
    <row r="17" spans="1:20" x14ac:dyDescent="0.25">
      <c r="A17" s="18"/>
      <c r="B17" s="32" t="s">
        <v>93</v>
      </c>
      <c r="C17" s="29" t="s">
        <v>154</v>
      </c>
      <c r="D17" s="41">
        <v>600</v>
      </c>
      <c r="E17" s="41">
        <v>600</v>
      </c>
      <c r="F17" s="41">
        <v>600</v>
      </c>
      <c r="G17" s="41">
        <v>600</v>
      </c>
      <c r="H17" s="41">
        <v>600</v>
      </c>
      <c r="I17" s="41">
        <v>600</v>
      </c>
      <c r="J17" s="41">
        <v>600</v>
      </c>
      <c r="K17" s="41">
        <v>600</v>
      </c>
      <c r="L17" s="41">
        <v>600</v>
      </c>
      <c r="M17" s="41">
        <v>600</v>
      </c>
      <c r="N17" s="41">
        <v>600</v>
      </c>
      <c r="O17" s="41">
        <v>600</v>
      </c>
      <c r="P17" s="42">
        <f t="shared" ref="P17:P19" si="4">SUM(D17:O17)</f>
        <v>7200</v>
      </c>
      <c r="Q17" s="5"/>
      <c r="R17" s="5"/>
      <c r="T17" s="5"/>
    </row>
    <row r="18" spans="1:20" x14ac:dyDescent="0.25">
      <c r="A18" s="18"/>
      <c r="B18" s="32" t="s">
        <v>94</v>
      </c>
      <c r="C18" s="29" t="s">
        <v>154</v>
      </c>
      <c r="D18" s="41">
        <v>150</v>
      </c>
      <c r="E18" s="41">
        <v>150</v>
      </c>
      <c r="F18" s="41">
        <v>150</v>
      </c>
      <c r="G18" s="41">
        <v>150</v>
      </c>
      <c r="H18" s="41">
        <v>150</v>
      </c>
      <c r="I18" s="41">
        <v>150</v>
      </c>
      <c r="J18" s="41">
        <v>150</v>
      </c>
      <c r="K18" s="41">
        <v>150</v>
      </c>
      <c r="L18" s="41">
        <v>150</v>
      </c>
      <c r="M18" s="41">
        <v>150</v>
      </c>
      <c r="N18" s="41">
        <v>150</v>
      </c>
      <c r="O18" s="41">
        <v>150</v>
      </c>
      <c r="P18" s="42">
        <f t="shared" si="4"/>
        <v>1800</v>
      </c>
      <c r="Q18" s="5"/>
      <c r="R18" s="5"/>
    </row>
    <row r="19" spans="1:20" x14ac:dyDescent="0.25">
      <c r="A19" s="18"/>
      <c r="B19" s="32" t="s">
        <v>95</v>
      </c>
      <c r="C19" s="29" t="s">
        <v>154</v>
      </c>
      <c r="D19" s="41">
        <v>200</v>
      </c>
      <c r="E19" s="41">
        <v>200</v>
      </c>
      <c r="F19" s="41">
        <v>200</v>
      </c>
      <c r="G19" s="41">
        <v>200</v>
      </c>
      <c r="H19" s="41">
        <v>200</v>
      </c>
      <c r="I19" s="41">
        <v>200</v>
      </c>
      <c r="J19" s="41">
        <v>200</v>
      </c>
      <c r="K19" s="41">
        <v>200</v>
      </c>
      <c r="L19" s="41">
        <v>200</v>
      </c>
      <c r="M19" s="41">
        <v>200</v>
      </c>
      <c r="N19" s="41">
        <v>200</v>
      </c>
      <c r="O19" s="41">
        <v>200</v>
      </c>
      <c r="P19" s="42">
        <f t="shared" si="4"/>
        <v>2400</v>
      </c>
      <c r="Q19" s="5"/>
      <c r="R19" s="5"/>
      <c r="T19" s="5"/>
    </row>
    <row r="20" spans="1:20" s="5" customFormat="1" ht="25.5" x14ac:dyDescent="0.25">
      <c r="A20" s="22"/>
      <c r="B20" s="31" t="s">
        <v>89</v>
      </c>
      <c r="C20" s="29" t="s">
        <v>154</v>
      </c>
      <c r="D20" s="36">
        <f t="shared" ref="D20:O20" si="5">SUM(D21:D24)</f>
        <v>1100</v>
      </c>
      <c r="E20" s="36">
        <f t="shared" si="5"/>
        <v>1100</v>
      </c>
      <c r="F20" s="36">
        <f t="shared" si="5"/>
        <v>1100</v>
      </c>
      <c r="G20" s="36">
        <f t="shared" si="5"/>
        <v>1100</v>
      </c>
      <c r="H20" s="36">
        <f t="shared" si="5"/>
        <v>1100</v>
      </c>
      <c r="I20" s="36">
        <f t="shared" si="5"/>
        <v>1100</v>
      </c>
      <c r="J20" s="36">
        <f t="shared" si="5"/>
        <v>1100</v>
      </c>
      <c r="K20" s="36">
        <f t="shared" si="5"/>
        <v>1100</v>
      </c>
      <c r="L20" s="36">
        <f t="shared" si="5"/>
        <v>1100</v>
      </c>
      <c r="M20" s="36">
        <f t="shared" si="5"/>
        <v>1100</v>
      </c>
      <c r="N20" s="36">
        <f t="shared" si="5"/>
        <v>1100</v>
      </c>
      <c r="O20" s="36">
        <f t="shared" si="5"/>
        <v>1100</v>
      </c>
      <c r="P20" s="40">
        <f>SUM(P21:P24)</f>
        <v>13200</v>
      </c>
    </row>
    <row r="21" spans="1:20" x14ac:dyDescent="0.25">
      <c r="A21" s="18"/>
      <c r="B21" s="32" t="s">
        <v>96</v>
      </c>
      <c r="C21" s="29" t="s">
        <v>154</v>
      </c>
      <c r="D21" s="41">
        <v>500</v>
      </c>
      <c r="E21" s="41">
        <v>500</v>
      </c>
      <c r="F21" s="41">
        <v>500</v>
      </c>
      <c r="G21" s="41">
        <v>500</v>
      </c>
      <c r="H21" s="41">
        <v>500</v>
      </c>
      <c r="I21" s="41">
        <v>500</v>
      </c>
      <c r="J21" s="41">
        <v>500</v>
      </c>
      <c r="K21" s="41">
        <v>500</v>
      </c>
      <c r="L21" s="41">
        <v>500</v>
      </c>
      <c r="M21" s="41">
        <v>500</v>
      </c>
      <c r="N21" s="41">
        <v>500</v>
      </c>
      <c r="O21" s="41">
        <v>500</v>
      </c>
      <c r="P21" s="42">
        <f t="shared" ref="P21:P60" si="6">SUM(D21:O21)</f>
        <v>6000</v>
      </c>
      <c r="Q21" s="5"/>
      <c r="R21" s="5"/>
    </row>
    <row r="22" spans="1:20" x14ac:dyDescent="0.25">
      <c r="A22" s="18"/>
      <c r="B22" s="32" t="s">
        <v>97</v>
      </c>
      <c r="C22" s="29" t="s">
        <v>154</v>
      </c>
      <c r="D22" s="41">
        <v>200</v>
      </c>
      <c r="E22" s="41">
        <v>200</v>
      </c>
      <c r="F22" s="41">
        <v>200</v>
      </c>
      <c r="G22" s="41">
        <v>200</v>
      </c>
      <c r="H22" s="41">
        <v>200</v>
      </c>
      <c r="I22" s="41">
        <v>200</v>
      </c>
      <c r="J22" s="41">
        <v>200</v>
      </c>
      <c r="K22" s="41">
        <v>200</v>
      </c>
      <c r="L22" s="41">
        <v>200</v>
      </c>
      <c r="M22" s="41">
        <v>200</v>
      </c>
      <c r="N22" s="41">
        <v>200</v>
      </c>
      <c r="O22" s="41">
        <v>200</v>
      </c>
      <c r="P22" s="42">
        <f t="shared" si="6"/>
        <v>2400</v>
      </c>
      <c r="Q22" s="5"/>
      <c r="R22" s="5"/>
      <c r="T22" s="5"/>
    </row>
    <row r="23" spans="1:20" x14ac:dyDescent="0.25">
      <c r="A23" s="18"/>
      <c r="B23" s="32" t="s">
        <v>98</v>
      </c>
      <c r="C23" s="29" t="s">
        <v>154</v>
      </c>
      <c r="D23" s="41">
        <v>200</v>
      </c>
      <c r="E23" s="41">
        <v>200</v>
      </c>
      <c r="F23" s="41">
        <v>200</v>
      </c>
      <c r="G23" s="41">
        <v>200</v>
      </c>
      <c r="H23" s="41">
        <v>200</v>
      </c>
      <c r="I23" s="41">
        <v>200</v>
      </c>
      <c r="J23" s="41">
        <v>200</v>
      </c>
      <c r="K23" s="41">
        <v>200</v>
      </c>
      <c r="L23" s="41">
        <v>200</v>
      </c>
      <c r="M23" s="41">
        <v>200</v>
      </c>
      <c r="N23" s="41">
        <v>200</v>
      </c>
      <c r="O23" s="41">
        <v>200</v>
      </c>
      <c r="P23" s="42">
        <f t="shared" si="6"/>
        <v>2400</v>
      </c>
      <c r="Q23" s="5"/>
      <c r="R23" s="5"/>
      <c r="T23" s="5"/>
    </row>
    <row r="24" spans="1:20" x14ac:dyDescent="0.25">
      <c r="A24" s="18"/>
      <c r="B24" s="32" t="s">
        <v>99</v>
      </c>
      <c r="C24" s="29" t="s">
        <v>154</v>
      </c>
      <c r="D24" s="41">
        <v>200</v>
      </c>
      <c r="E24" s="41">
        <v>200</v>
      </c>
      <c r="F24" s="41">
        <v>200</v>
      </c>
      <c r="G24" s="41">
        <v>200</v>
      </c>
      <c r="H24" s="41">
        <v>200</v>
      </c>
      <c r="I24" s="41">
        <v>200</v>
      </c>
      <c r="J24" s="41">
        <v>200</v>
      </c>
      <c r="K24" s="41">
        <v>200</v>
      </c>
      <c r="L24" s="41">
        <v>200</v>
      </c>
      <c r="M24" s="41">
        <v>200</v>
      </c>
      <c r="N24" s="41">
        <v>200</v>
      </c>
      <c r="O24" s="41">
        <v>200</v>
      </c>
      <c r="P24" s="42">
        <f t="shared" si="6"/>
        <v>2400</v>
      </c>
      <c r="Q24" s="5"/>
      <c r="R24" s="5"/>
    </row>
    <row r="25" spans="1:20" s="5" customFormat="1" ht="25.5" x14ac:dyDescent="0.25">
      <c r="A25" s="13"/>
      <c r="B25" s="31" t="s">
        <v>105</v>
      </c>
      <c r="C25" s="29" t="s">
        <v>154</v>
      </c>
      <c r="D25" s="36">
        <f>SUM(D26:D30)</f>
        <v>1500</v>
      </c>
      <c r="E25" s="36">
        <f t="shared" ref="E25:P25" si="7">SUM(E26:E30)</f>
        <v>1500</v>
      </c>
      <c r="F25" s="36">
        <f t="shared" si="7"/>
        <v>1500</v>
      </c>
      <c r="G25" s="36">
        <f t="shared" si="7"/>
        <v>1500</v>
      </c>
      <c r="H25" s="36">
        <f t="shared" si="7"/>
        <v>1500</v>
      </c>
      <c r="I25" s="36">
        <f t="shared" si="7"/>
        <v>1500</v>
      </c>
      <c r="J25" s="36">
        <f t="shared" si="7"/>
        <v>1500</v>
      </c>
      <c r="K25" s="36">
        <f t="shared" si="7"/>
        <v>1500</v>
      </c>
      <c r="L25" s="36">
        <f t="shared" si="7"/>
        <v>1500</v>
      </c>
      <c r="M25" s="36">
        <f t="shared" si="7"/>
        <v>1500</v>
      </c>
      <c r="N25" s="36">
        <f t="shared" si="7"/>
        <v>1500</v>
      </c>
      <c r="O25" s="36">
        <f t="shared" si="7"/>
        <v>1500</v>
      </c>
      <c r="P25" s="43">
        <f t="shared" si="7"/>
        <v>18000</v>
      </c>
    </row>
    <row r="26" spans="1:20" x14ac:dyDescent="0.25">
      <c r="A26" s="18"/>
      <c r="B26" s="32" t="s">
        <v>100</v>
      </c>
      <c r="C26" s="29" t="s">
        <v>154</v>
      </c>
      <c r="D26" s="44">
        <v>610</v>
      </c>
      <c r="E26" s="44">
        <v>610</v>
      </c>
      <c r="F26" s="44">
        <v>610</v>
      </c>
      <c r="G26" s="44">
        <v>610</v>
      </c>
      <c r="H26" s="44">
        <v>610</v>
      </c>
      <c r="I26" s="44">
        <v>610</v>
      </c>
      <c r="J26" s="44">
        <v>610</v>
      </c>
      <c r="K26" s="44">
        <v>610</v>
      </c>
      <c r="L26" s="44">
        <v>610</v>
      </c>
      <c r="M26" s="44">
        <v>610</v>
      </c>
      <c r="N26" s="44">
        <v>610</v>
      </c>
      <c r="O26" s="44">
        <v>610</v>
      </c>
      <c r="P26" s="45">
        <f t="shared" si="6"/>
        <v>7320</v>
      </c>
      <c r="Q26" s="5"/>
      <c r="R26" s="5"/>
      <c r="T26" s="5"/>
    </row>
    <row r="27" spans="1:20" x14ac:dyDescent="0.25">
      <c r="A27" s="18"/>
      <c r="B27" s="32" t="s">
        <v>101</v>
      </c>
      <c r="C27" s="29" t="s">
        <v>154</v>
      </c>
      <c r="D27" s="44">
        <v>200</v>
      </c>
      <c r="E27" s="44">
        <v>200</v>
      </c>
      <c r="F27" s="44">
        <v>200</v>
      </c>
      <c r="G27" s="44">
        <v>200</v>
      </c>
      <c r="H27" s="44">
        <v>200</v>
      </c>
      <c r="I27" s="44">
        <v>200</v>
      </c>
      <c r="J27" s="44">
        <v>200</v>
      </c>
      <c r="K27" s="44">
        <v>200</v>
      </c>
      <c r="L27" s="44">
        <v>200</v>
      </c>
      <c r="M27" s="44">
        <v>200</v>
      </c>
      <c r="N27" s="44">
        <v>200</v>
      </c>
      <c r="O27" s="44">
        <v>200</v>
      </c>
      <c r="P27" s="45">
        <f t="shared" si="6"/>
        <v>2400</v>
      </c>
      <c r="Q27" s="5"/>
      <c r="R27" s="5"/>
    </row>
    <row r="28" spans="1:20" x14ac:dyDescent="0.25">
      <c r="A28" s="18"/>
      <c r="B28" s="32" t="s">
        <v>102</v>
      </c>
      <c r="C28" s="29" t="s">
        <v>154</v>
      </c>
      <c r="D28" s="44">
        <v>250</v>
      </c>
      <c r="E28" s="44">
        <v>250</v>
      </c>
      <c r="F28" s="44">
        <v>250</v>
      </c>
      <c r="G28" s="44">
        <v>250</v>
      </c>
      <c r="H28" s="44">
        <v>250</v>
      </c>
      <c r="I28" s="44">
        <v>250</v>
      </c>
      <c r="J28" s="44">
        <v>250</v>
      </c>
      <c r="K28" s="44">
        <v>250</v>
      </c>
      <c r="L28" s="44">
        <v>250</v>
      </c>
      <c r="M28" s="44">
        <v>250</v>
      </c>
      <c r="N28" s="44">
        <v>250</v>
      </c>
      <c r="O28" s="44">
        <v>250</v>
      </c>
      <c r="P28" s="45">
        <f t="shared" si="6"/>
        <v>3000</v>
      </c>
      <c r="Q28" s="5"/>
      <c r="R28" s="5"/>
      <c r="T28" s="5"/>
    </row>
    <row r="29" spans="1:20" x14ac:dyDescent="0.25">
      <c r="A29" s="18"/>
      <c r="B29" s="32" t="s">
        <v>103</v>
      </c>
      <c r="C29" s="29" t="s">
        <v>154</v>
      </c>
      <c r="D29" s="44">
        <v>210</v>
      </c>
      <c r="E29" s="44">
        <v>210</v>
      </c>
      <c r="F29" s="44">
        <v>210</v>
      </c>
      <c r="G29" s="44">
        <v>210</v>
      </c>
      <c r="H29" s="44">
        <v>210</v>
      </c>
      <c r="I29" s="44">
        <v>210</v>
      </c>
      <c r="J29" s="44">
        <v>210</v>
      </c>
      <c r="K29" s="44">
        <v>210</v>
      </c>
      <c r="L29" s="44">
        <v>210</v>
      </c>
      <c r="M29" s="44">
        <v>210</v>
      </c>
      <c r="N29" s="44">
        <v>210</v>
      </c>
      <c r="O29" s="44">
        <v>210</v>
      </c>
      <c r="P29" s="45">
        <f t="shared" si="6"/>
        <v>2520</v>
      </c>
      <c r="Q29" s="5"/>
      <c r="R29" s="5"/>
      <c r="T29" s="5"/>
    </row>
    <row r="30" spans="1:20" x14ac:dyDescent="0.25">
      <c r="A30" s="18"/>
      <c r="B30" s="32" t="s">
        <v>104</v>
      </c>
      <c r="C30" s="29" t="s">
        <v>154</v>
      </c>
      <c r="D30" s="44">
        <v>230</v>
      </c>
      <c r="E30" s="44">
        <v>230</v>
      </c>
      <c r="F30" s="44">
        <v>230</v>
      </c>
      <c r="G30" s="44">
        <v>230</v>
      </c>
      <c r="H30" s="44">
        <v>230</v>
      </c>
      <c r="I30" s="44">
        <v>230</v>
      </c>
      <c r="J30" s="44">
        <v>230</v>
      </c>
      <c r="K30" s="44">
        <v>230</v>
      </c>
      <c r="L30" s="44">
        <v>230</v>
      </c>
      <c r="M30" s="44">
        <v>230</v>
      </c>
      <c r="N30" s="44">
        <v>230</v>
      </c>
      <c r="O30" s="44">
        <v>230</v>
      </c>
      <c r="P30" s="45">
        <f t="shared" si="6"/>
        <v>2760</v>
      </c>
      <c r="Q30" s="5"/>
      <c r="R30" s="5"/>
    </row>
    <row r="31" spans="1:20" s="5" customFormat="1" ht="25.5" x14ac:dyDescent="0.25">
      <c r="A31" s="13"/>
      <c r="B31" s="31" t="s">
        <v>106</v>
      </c>
      <c r="C31" s="29" t="s">
        <v>154</v>
      </c>
      <c r="D31" s="36">
        <f>SUM(D32:D35)</f>
        <v>1300</v>
      </c>
      <c r="E31" s="36">
        <f t="shared" ref="E31:P31" si="8">SUM(E32:E35)</f>
        <v>1300</v>
      </c>
      <c r="F31" s="36">
        <f t="shared" si="8"/>
        <v>1300</v>
      </c>
      <c r="G31" s="36">
        <f t="shared" si="8"/>
        <v>1300</v>
      </c>
      <c r="H31" s="36">
        <f t="shared" si="8"/>
        <v>1300</v>
      </c>
      <c r="I31" s="36">
        <f t="shared" si="8"/>
        <v>1300</v>
      </c>
      <c r="J31" s="36">
        <f t="shared" si="8"/>
        <v>1300</v>
      </c>
      <c r="K31" s="36">
        <f t="shared" si="8"/>
        <v>1300</v>
      </c>
      <c r="L31" s="36">
        <f t="shared" si="8"/>
        <v>1300</v>
      </c>
      <c r="M31" s="36">
        <f t="shared" si="8"/>
        <v>1300</v>
      </c>
      <c r="N31" s="36">
        <f t="shared" si="8"/>
        <v>1300</v>
      </c>
      <c r="O31" s="36">
        <f t="shared" si="8"/>
        <v>1300</v>
      </c>
      <c r="P31" s="43">
        <f t="shared" si="8"/>
        <v>15600</v>
      </c>
    </row>
    <row r="32" spans="1:20" x14ac:dyDescent="0.25">
      <c r="A32" s="18"/>
      <c r="B32" s="32" t="s">
        <v>107</v>
      </c>
      <c r="C32" s="29" t="s">
        <v>154</v>
      </c>
      <c r="D32" s="44">
        <v>740</v>
      </c>
      <c r="E32" s="44">
        <v>740</v>
      </c>
      <c r="F32" s="44">
        <v>740</v>
      </c>
      <c r="G32" s="44">
        <v>740</v>
      </c>
      <c r="H32" s="44">
        <v>740</v>
      </c>
      <c r="I32" s="44">
        <v>740</v>
      </c>
      <c r="J32" s="44">
        <v>740</v>
      </c>
      <c r="K32" s="44">
        <v>740</v>
      </c>
      <c r="L32" s="44">
        <v>740</v>
      </c>
      <c r="M32" s="44">
        <v>740</v>
      </c>
      <c r="N32" s="44">
        <v>740</v>
      </c>
      <c r="O32" s="44">
        <v>740</v>
      </c>
      <c r="P32" s="45">
        <f t="shared" si="6"/>
        <v>8880</v>
      </c>
      <c r="Q32" s="5"/>
      <c r="R32" s="5"/>
      <c r="T32" s="5"/>
    </row>
    <row r="33" spans="1:20" x14ac:dyDescent="0.25">
      <c r="A33" s="18"/>
      <c r="B33" s="32" t="s">
        <v>108</v>
      </c>
      <c r="C33" s="29" t="s">
        <v>154</v>
      </c>
      <c r="D33" s="44">
        <v>180</v>
      </c>
      <c r="E33" s="44">
        <v>180</v>
      </c>
      <c r="F33" s="44">
        <v>180</v>
      </c>
      <c r="G33" s="44">
        <v>180</v>
      </c>
      <c r="H33" s="44">
        <v>180</v>
      </c>
      <c r="I33" s="44">
        <v>180</v>
      </c>
      <c r="J33" s="44">
        <v>180</v>
      </c>
      <c r="K33" s="44">
        <v>180</v>
      </c>
      <c r="L33" s="44">
        <v>180</v>
      </c>
      <c r="M33" s="44">
        <v>180</v>
      </c>
      <c r="N33" s="44">
        <v>180</v>
      </c>
      <c r="O33" s="44">
        <v>180</v>
      </c>
      <c r="P33" s="45">
        <f t="shared" si="6"/>
        <v>2160</v>
      </c>
      <c r="Q33" s="5"/>
      <c r="R33" s="5"/>
    </row>
    <row r="34" spans="1:20" x14ac:dyDescent="0.25">
      <c r="A34" s="18"/>
      <c r="B34" s="32" t="s">
        <v>109</v>
      </c>
      <c r="C34" s="29" t="s">
        <v>154</v>
      </c>
      <c r="D34" s="44">
        <v>190</v>
      </c>
      <c r="E34" s="44">
        <v>190</v>
      </c>
      <c r="F34" s="44">
        <v>190</v>
      </c>
      <c r="G34" s="44">
        <v>190</v>
      </c>
      <c r="H34" s="44">
        <v>190</v>
      </c>
      <c r="I34" s="44">
        <v>190</v>
      </c>
      <c r="J34" s="44">
        <v>190</v>
      </c>
      <c r="K34" s="44">
        <v>190</v>
      </c>
      <c r="L34" s="44">
        <v>190</v>
      </c>
      <c r="M34" s="44">
        <v>190</v>
      </c>
      <c r="N34" s="44">
        <v>190</v>
      </c>
      <c r="O34" s="44">
        <v>190</v>
      </c>
      <c r="P34" s="45">
        <f t="shared" si="6"/>
        <v>2280</v>
      </c>
      <c r="Q34" s="5"/>
      <c r="R34" s="5"/>
      <c r="T34" s="5"/>
    </row>
    <row r="35" spans="1:20" x14ac:dyDescent="0.25">
      <c r="A35" s="18"/>
      <c r="B35" s="32" t="s">
        <v>110</v>
      </c>
      <c r="C35" s="29" t="s">
        <v>154</v>
      </c>
      <c r="D35" s="44">
        <v>190</v>
      </c>
      <c r="E35" s="44">
        <v>190</v>
      </c>
      <c r="F35" s="44">
        <v>190</v>
      </c>
      <c r="G35" s="44">
        <v>190</v>
      </c>
      <c r="H35" s="44">
        <v>190</v>
      </c>
      <c r="I35" s="44">
        <v>190</v>
      </c>
      <c r="J35" s="44">
        <v>190</v>
      </c>
      <c r="K35" s="44">
        <v>190</v>
      </c>
      <c r="L35" s="44">
        <v>190</v>
      </c>
      <c r="M35" s="44">
        <v>190</v>
      </c>
      <c r="N35" s="44">
        <v>190</v>
      </c>
      <c r="O35" s="44">
        <v>190</v>
      </c>
      <c r="P35" s="45">
        <f t="shared" si="6"/>
        <v>2280</v>
      </c>
      <c r="Q35" s="5"/>
      <c r="R35" s="5"/>
      <c r="T35" s="5"/>
    </row>
    <row r="36" spans="1:20" s="5" customFormat="1" ht="25.5" x14ac:dyDescent="0.25">
      <c r="A36" s="13"/>
      <c r="B36" s="31" t="s">
        <v>111</v>
      </c>
      <c r="C36" s="29" t="s">
        <v>154</v>
      </c>
      <c r="D36" s="36">
        <f>SUM(D37:D39)</f>
        <v>1600</v>
      </c>
      <c r="E36" s="36">
        <f t="shared" ref="E36:O36" si="9">SUM(E37:E39)</f>
        <v>1600</v>
      </c>
      <c r="F36" s="36">
        <f t="shared" si="9"/>
        <v>1600</v>
      </c>
      <c r="G36" s="36">
        <f t="shared" si="9"/>
        <v>1600</v>
      </c>
      <c r="H36" s="36">
        <f t="shared" si="9"/>
        <v>1600</v>
      </c>
      <c r="I36" s="36">
        <f t="shared" si="9"/>
        <v>1600</v>
      </c>
      <c r="J36" s="36">
        <f t="shared" si="9"/>
        <v>1600</v>
      </c>
      <c r="K36" s="36">
        <f t="shared" si="9"/>
        <v>1600</v>
      </c>
      <c r="L36" s="36">
        <f t="shared" si="9"/>
        <v>1600</v>
      </c>
      <c r="M36" s="36">
        <f t="shared" si="9"/>
        <v>1600</v>
      </c>
      <c r="N36" s="36">
        <f t="shared" si="9"/>
        <v>1600</v>
      </c>
      <c r="O36" s="36">
        <f t="shared" si="9"/>
        <v>1600</v>
      </c>
      <c r="P36" s="43">
        <f>SUM(P37:P39)</f>
        <v>19200</v>
      </c>
      <c r="T36" s="1"/>
    </row>
    <row r="37" spans="1:20" x14ac:dyDescent="0.25">
      <c r="A37" s="18"/>
      <c r="B37" s="32" t="s">
        <v>112</v>
      </c>
      <c r="C37" s="29" t="s">
        <v>154</v>
      </c>
      <c r="D37" s="44">
        <v>700</v>
      </c>
      <c r="E37" s="44">
        <v>700</v>
      </c>
      <c r="F37" s="44">
        <v>700</v>
      </c>
      <c r="G37" s="44">
        <v>700</v>
      </c>
      <c r="H37" s="44">
        <v>700</v>
      </c>
      <c r="I37" s="44">
        <v>700</v>
      </c>
      <c r="J37" s="44">
        <v>700</v>
      </c>
      <c r="K37" s="44">
        <v>700</v>
      </c>
      <c r="L37" s="44">
        <v>700</v>
      </c>
      <c r="M37" s="44">
        <v>700</v>
      </c>
      <c r="N37" s="44">
        <v>700</v>
      </c>
      <c r="O37" s="44">
        <v>700</v>
      </c>
      <c r="P37" s="45">
        <f t="shared" si="6"/>
        <v>8400</v>
      </c>
      <c r="Q37" s="5"/>
      <c r="R37" s="5"/>
      <c r="T37" s="5"/>
    </row>
    <row r="38" spans="1:20" x14ac:dyDescent="0.25">
      <c r="A38" s="18"/>
      <c r="B38" s="32" t="s">
        <v>113</v>
      </c>
      <c r="C38" s="29" t="s">
        <v>154</v>
      </c>
      <c r="D38" s="44">
        <v>400</v>
      </c>
      <c r="E38" s="44">
        <v>400</v>
      </c>
      <c r="F38" s="44">
        <v>400</v>
      </c>
      <c r="G38" s="44">
        <v>400</v>
      </c>
      <c r="H38" s="44">
        <v>400</v>
      </c>
      <c r="I38" s="44">
        <v>400</v>
      </c>
      <c r="J38" s="44">
        <v>400</v>
      </c>
      <c r="K38" s="44">
        <v>400</v>
      </c>
      <c r="L38" s="44">
        <v>400</v>
      </c>
      <c r="M38" s="44">
        <v>400</v>
      </c>
      <c r="N38" s="44">
        <v>400</v>
      </c>
      <c r="O38" s="44">
        <v>400</v>
      </c>
      <c r="P38" s="45">
        <f t="shared" si="6"/>
        <v>4800</v>
      </c>
      <c r="Q38" s="5"/>
      <c r="R38" s="5"/>
      <c r="T38" s="5"/>
    </row>
    <row r="39" spans="1:20" x14ac:dyDescent="0.25">
      <c r="A39" s="18"/>
      <c r="B39" s="32" t="s">
        <v>114</v>
      </c>
      <c r="C39" s="29" t="s">
        <v>154</v>
      </c>
      <c r="D39" s="44">
        <v>500</v>
      </c>
      <c r="E39" s="44">
        <v>500</v>
      </c>
      <c r="F39" s="44">
        <v>500</v>
      </c>
      <c r="G39" s="44">
        <v>500</v>
      </c>
      <c r="H39" s="44">
        <v>500</v>
      </c>
      <c r="I39" s="44">
        <v>500</v>
      </c>
      <c r="J39" s="44">
        <v>500</v>
      </c>
      <c r="K39" s="44">
        <v>500</v>
      </c>
      <c r="L39" s="44">
        <v>500</v>
      </c>
      <c r="M39" s="44">
        <v>500</v>
      </c>
      <c r="N39" s="44">
        <v>500</v>
      </c>
      <c r="O39" s="44">
        <v>500</v>
      </c>
      <c r="P39" s="45">
        <f t="shared" si="6"/>
        <v>6000</v>
      </c>
      <c r="Q39" s="5"/>
      <c r="R39" s="5"/>
    </row>
    <row r="40" spans="1:20" s="5" customFormat="1" ht="25.5" x14ac:dyDescent="0.25">
      <c r="A40" s="13"/>
      <c r="B40" s="31" t="s">
        <v>115</v>
      </c>
      <c r="C40" s="29" t="s">
        <v>154</v>
      </c>
      <c r="D40" s="36">
        <f>SUM(D41:D46)</f>
        <v>12000</v>
      </c>
      <c r="E40" s="36">
        <f t="shared" ref="E40:O40" si="10">SUM(E41:E46)</f>
        <v>12000</v>
      </c>
      <c r="F40" s="36">
        <f t="shared" si="10"/>
        <v>12000</v>
      </c>
      <c r="G40" s="36">
        <f t="shared" si="10"/>
        <v>12000</v>
      </c>
      <c r="H40" s="36">
        <f t="shared" si="10"/>
        <v>12000</v>
      </c>
      <c r="I40" s="36">
        <f t="shared" si="10"/>
        <v>12000</v>
      </c>
      <c r="J40" s="36">
        <f t="shared" si="10"/>
        <v>12000</v>
      </c>
      <c r="K40" s="36">
        <f t="shared" si="10"/>
        <v>12000</v>
      </c>
      <c r="L40" s="36">
        <f t="shared" si="10"/>
        <v>12000</v>
      </c>
      <c r="M40" s="36">
        <f t="shared" si="10"/>
        <v>12000</v>
      </c>
      <c r="N40" s="36">
        <f t="shared" si="10"/>
        <v>12000</v>
      </c>
      <c r="O40" s="36">
        <f t="shared" si="10"/>
        <v>12000</v>
      </c>
      <c r="P40" s="43">
        <f>SUM(P41:P46)</f>
        <v>144000</v>
      </c>
    </row>
    <row r="41" spans="1:20" x14ac:dyDescent="0.25">
      <c r="A41" s="18"/>
      <c r="B41" s="32" t="s">
        <v>116</v>
      </c>
      <c r="C41" s="29" t="s">
        <v>154</v>
      </c>
      <c r="D41" s="41">
        <v>1100</v>
      </c>
      <c r="E41" s="41">
        <v>1100</v>
      </c>
      <c r="F41" s="41">
        <v>1100</v>
      </c>
      <c r="G41" s="41">
        <v>1100</v>
      </c>
      <c r="H41" s="41">
        <v>1100</v>
      </c>
      <c r="I41" s="41">
        <v>1100</v>
      </c>
      <c r="J41" s="41">
        <v>1100</v>
      </c>
      <c r="K41" s="41">
        <v>1100</v>
      </c>
      <c r="L41" s="41">
        <v>1100</v>
      </c>
      <c r="M41" s="41">
        <v>1100</v>
      </c>
      <c r="N41" s="41">
        <v>1100</v>
      </c>
      <c r="O41" s="41">
        <v>1100</v>
      </c>
      <c r="P41" s="42">
        <f t="shared" si="6"/>
        <v>13200</v>
      </c>
      <c r="Q41" s="5"/>
      <c r="R41" s="5"/>
      <c r="T41" s="5"/>
    </row>
    <row r="42" spans="1:20" x14ac:dyDescent="0.25">
      <c r="A42" s="18"/>
      <c r="B42" s="32" t="s">
        <v>117</v>
      </c>
      <c r="C42" s="29" t="s">
        <v>154</v>
      </c>
      <c r="D42" s="41">
        <v>300</v>
      </c>
      <c r="E42" s="41">
        <v>300</v>
      </c>
      <c r="F42" s="41">
        <v>300</v>
      </c>
      <c r="G42" s="41">
        <v>300</v>
      </c>
      <c r="H42" s="41">
        <v>300</v>
      </c>
      <c r="I42" s="41">
        <v>300</v>
      </c>
      <c r="J42" s="41">
        <v>300</v>
      </c>
      <c r="K42" s="41">
        <v>300</v>
      </c>
      <c r="L42" s="41">
        <v>300</v>
      </c>
      <c r="M42" s="41">
        <v>300</v>
      </c>
      <c r="N42" s="41">
        <v>300</v>
      </c>
      <c r="O42" s="41">
        <v>300</v>
      </c>
      <c r="P42" s="42">
        <f t="shared" si="6"/>
        <v>3600</v>
      </c>
      <c r="Q42" s="5"/>
      <c r="R42" s="5"/>
    </row>
    <row r="43" spans="1:20" x14ac:dyDescent="0.25">
      <c r="A43" s="18"/>
      <c r="B43" s="32" t="s">
        <v>118</v>
      </c>
      <c r="C43" s="29" t="s">
        <v>154</v>
      </c>
      <c r="D43" s="41">
        <v>300</v>
      </c>
      <c r="E43" s="41">
        <v>300</v>
      </c>
      <c r="F43" s="41">
        <v>300</v>
      </c>
      <c r="G43" s="41">
        <v>300</v>
      </c>
      <c r="H43" s="41">
        <v>300</v>
      </c>
      <c r="I43" s="41">
        <v>300</v>
      </c>
      <c r="J43" s="41">
        <v>300</v>
      </c>
      <c r="K43" s="41">
        <v>300</v>
      </c>
      <c r="L43" s="41">
        <v>300</v>
      </c>
      <c r="M43" s="41">
        <v>300</v>
      </c>
      <c r="N43" s="41">
        <v>300</v>
      </c>
      <c r="O43" s="41">
        <v>300</v>
      </c>
      <c r="P43" s="42">
        <f t="shared" si="6"/>
        <v>3600</v>
      </c>
      <c r="Q43" s="5"/>
      <c r="R43" s="5"/>
      <c r="T43" s="5"/>
    </row>
    <row r="44" spans="1:20" x14ac:dyDescent="0.25">
      <c r="A44" s="24"/>
      <c r="B44" s="32" t="s">
        <v>119</v>
      </c>
      <c r="C44" s="29" t="s">
        <v>154</v>
      </c>
      <c r="D44" s="41">
        <v>700</v>
      </c>
      <c r="E44" s="41">
        <v>700</v>
      </c>
      <c r="F44" s="41">
        <v>700</v>
      </c>
      <c r="G44" s="41">
        <v>700</v>
      </c>
      <c r="H44" s="41">
        <v>700</v>
      </c>
      <c r="I44" s="41">
        <v>700</v>
      </c>
      <c r="J44" s="41">
        <v>700</v>
      </c>
      <c r="K44" s="41">
        <v>700</v>
      </c>
      <c r="L44" s="41">
        <v>700</v>
      </c>
      <c r="M44" s="41">
        <v>700</v>
      </c>
      <c r="N44" s="41">
        <v>700</v>
      </c>
      <c r="O44" s="41">
        <v>700</v>
      </c>
      <c r="P44" s="42">
        <f t="shared" si="6"/>
        <v>8400</v>
      </c>
      <c r="Q44" s="5"/>
      <c r="R44" s="5"/>
      <c r="T44" s="5"/>
    </row>
    <row r="45" spans="1:20" x14ac:dyDescent="0.25">
      <c r="A45" s="18"/>
      <c r="B45" s="32" t="s">
        <v>162</v>
      </c>
      <c r="C45" s="29" t="s">
        <v>154</v>
      </c>
      <c r="D45" s="41">
        <v>7000</v>
      </c>
      <c r="E45" s="41">
        <v>7000</v>
      </c>
      <c r="F45" s="41">
        <v>7000</v>
      </c>
      <c r="G45" s="41">
        <v>7000</v>
      </c>
      <c r="H45" s="41">
        <v>7000</v>
      </c>
      <c r="I45" s="41">
        <v>7000</v>
      </c>
      <c r="J45" s="41">
        <v>7000</v>
      </c>
      <c r="K45" s="41">
        <v>7000</v>
      </c>
      <c r="L45" s="41">
        <v>7000</v>
      </c>
      <c r="M45" s="41">
        <v>7000</v>
      </c>
      <c r="N45" s="41">
        <v>7000</v>
      </c>
      <c r="O45" s="41">
        <v>7000</v>
      </c>
      <c r="P45" s="42">
        <f t="shared" ref="P45:P46" si="11">SUM(D45:O45)</f>
        <v>84000</v>
      </c>
      <c r="Q45" s="5"/>
      <c r="R45" s="5"/>
    </row>
    <row r="46" spans="1:20" x14ac:dyDescent="0.25">
      <c r="A46" s="18"/>
      <c r="B46" s="32" t="s">
        <v>159</v>
      </c>
      <c r="C46" s="29" t="s">
        <v>154</v>
      </c>
      <c r="D46" s="41">
        <v>2600</v>
      </c>
      <c r="E46" s="41">
        <v>2600</v>
      </c>
      <c r="F46" s="41">
        <v>2600</v>
      </c>
      <c r="G46" s="41">
        <v>2600</v>
      </c>
      <c r="H46" s="41">
        <v>2600</v>
      </c>
      <c r="I46" s="41">
        <v>2600</v>
      </c>
      <c r="J46" s="41">
        <v>2600</v>
      </c>
      <c r="K46" s="41">
        <v>2600</v>
      </c>
      <c r="L46" s="41">
        <v>2600</v>
      </c>
      <c r="M46" s="41">
        <v>2600</v>
      </c>
      <c r="N46" s="41">
        <v>2600</v>
      </c>
      <c r="O46" s="41">
        <v>2600</v>
      </c>
      <c r="P46" s="42">
        <f t="shared" si="11"/>
        <v>31200</v>
      </c>
      <c r="Q46" s="5"/>
      <c r="R46" s="5"/>
    </row>
    <row r="47" spans="1:20" s="5" customFormat="1" ht="25.5" x14ac:dyDescent="0.25">
      <c r="A47" s="13"/>
      <c r="B47" s="31" t="s">
        <v>120</v>
      </c>
      <c r="C47" s="29" t="s">
        <v>154</v>
      </c>
      <c r="D47" s="36">
        <f>SUM(D48:D53)</f>
        <v>9900</v>
      </c>
      <c r="E47" s="36">
        <f t="shared" ref="E47:O47" si="12">SUM(E48:E53)</f>
        <v>9900</v>
      </c>
      <c r="F47" s="36">
        <f t="shared" si="12"/>
        <v>9900</v>
      </c>
      <c r="G47" s="36">
        <f t="shared" si="12"/>
        <v>9900</v>
      </c>
      <c r="H47" s="36">
        <f t="shared" si="12"/>
        <v>9900</v>
      </c>
      <c r="I47" s="36">
        <f t="shared" si="12"/>
        <v>9900</v>
      </c>
      <c r="J47" s="36">
        <f t="shared" si="12"/>
        <v>9900</v>
      </c>
      <c r="K47" s="36">
        <f t="shared" si="12"/>
        <v>9900</v>
      </c>
      <c r="L47" s="36">
        <f t="shared" si="12"/>
        <v>9900</v>
      </c>
      <c r="M47" s="36">
        <f t="shared" si="12"/>
        <v>9900</v>
      </c>
      <c r="N47" s="36">
        <f t="shared" si="12"/>
        <v>9900</v>
      </c>
      <c r="O47" s="36">
        <f t="shared" si="12"/>
        <v>9900</v>
      </c>
      <c r="P47" s="43">
        <f>SUM(D47:O47)</f>
        <v>118800</v>
      </c>
      <c r="T47" s="1"/>
    </row>
    <row r="48" spans="1:20" x14ac:dyDescent="0.25">
      <c r="A48" s="18"/>
      <c r="B48" s="32" t="s">
        <v>121</v>
      </c>
      <c r="C48" s="29" t="s">
        <v>154</v>
      </c>
      <c r="D48" s="41">
        <v>705</v>
      </c>
      <c r="E48" s="41">
        <v>705</v>
      </c>
      <c r="F48" s="41">
        <v>705</v>
      </c>
      <c r="G48" s="41">
        <v>705</v>
      </c>
      <c r="H48" s="41">
        <v>705</v>
      </c>
      <c r="I48" s="41">
        <v>705</v>
      </c>
      <c r="J48" s="41">
        <v>705</v>
      </c>
      <c r="K48" s="41">
        <v>705</v>
      </c>
      <c r="L48" s="41">
        <v>705</v>
      </c>
      <c r="M48" s="41">
        <v>705</v>
      </c>
      <c r="N48" s="41">
        <v>705</v>
      </c>
      <c r="O48" s="41">
        <v>705</v>
      </c>
      <c r="P48" s="42">
        <f t="shared" si="6"/>
        <v>8460</v>
      </c>
      <c r="Q48" s="5"/>
      <c r="R48" s="5"/>
      <c r="T48" s="5"/>
    </row>
    <row r="49" spans="1:20" x14ac:dyDescent="0.25">
      <c r="A49" s="18"/>
      <c r="B49" s="32" t="s">
        <v>122</v>
      </c>
      <c r="C49" s="29" t="s">
        <v>154</v>
      </c>
      <c r="D49" s="41">
        <v>175</v>
      </c>
      <c r="E49" s="41">
        <v>175</v>
      </c>
      <c r="F49" s="41">
        <v>175</v>
      </c>
      <c r="G49" s="41">
        <v>175</v>
      </c>
      <c r="H49" s="41">
        <v>175</v>
      </c>
      <c r="I49" s="41">
        <v>175</v>
      </c>
      <c r="J49" s="41">
        <v>175</v>
      </c>
      <c r="K49" s="41">
        <v>175</v>
      </c>
      <c r="L49" s="41">
        <v>175</v>
      </c>
      <c r="M49" s="41">
        <v>175</v>
      </c>
      <c r="N49" s="41">
        <v>175</v>
      </c>
      <c r="O49" s="41">
        <v>175</v>
      </c>
      <c r="P49" s="42">
        <f t="shared" si="6"/>
        <v>2100</v>
      </c>
      <c r="Q49" s="5"/>
      <c r="R49" s="5"/>
      <c r="T49" s="5"/>
    </row>
    <row r="50" spans="1:20" x14ac:dyDescent="0.25">
      <c r="A50" s="18"/>
      <c r="B50" s="32" t="s">
        <v>123</v>
      </c>
      <c r="C50" s="29" t="s">
        <v>154</v>
      </c>
      <c r="D50" s="41">
        <v>175</v>
      </c>
      <c r="E50" s="41">
        <v>175</v>
      </c>
      <c r="F50" s="41">
        <v>175</v>
      </c>
      <c r="G50" s="41">
        <v>175</v>
      </c>
      <c r="H50" s="41">
        <v>175</v>
      </c>
      <c r="I50" s="41">
        <v>175</v>
      </c>
      <c r="J50" s="41">
        <v>175</v>
      </c>
      <c r="K50" s="41">
        <v>175</v>
      </c>
      <c r="L50" s="41">
        <v>175</v>
      </c>
      <c r="M50" s="41">
        <v>175</v>
      </c>
      <c r="N50" s="41">
        <v>175</v>
      </c>
      <c r="O50" s="41">
        <v>175</v>
      </c>
      <c r="P50" s="42">
        <f t="shared" si="6"/>
        <v>2100</v>
      </c>
      <c r="Q50" s="5"/>
      <c r="R50" s="5"/>
    </row>
    <row r="51" spans="1:20" x14ac:dyDescent="0.25">
      <c r="A51" s="18"/>
      <c r="B51" s="32" t="s">
        <v>124</v>
      </c>
      <c r="C51" s="29" t="s">
        <v>154</v>
      </c>
      <c r="D51" s="41">
        <v>175</v>
      </c>
      <c r="E51" s="41">
        <v>175</v>
      </c>
      <c r="F51" s="41">
        <v>175</v>
      </c>
      <c r="G51" s="41">
        <v>175</v>
      </c>
      <c r="H51" s="41">
        <v>175</v>
      </c>
      <c r="I51" s="41">
        <v>175</v>
      </c>
      <c r="J51" s="41">
        <v>175</v>
      </c>
      <c r="K51" s="41">
        <v>175</v>
      </c>
      <c r="L51" s="41">
        <v>175</v>
      </c>
      <c r="M51" s="41">
        <v>175</v>
      </c>
      <c r="N51" s="41">
        <v>175</v>
      </c>
      <c r="O51" s="41">
        <v>175</v>
      </c>
      <c r="P51" s="42">
        <f t="shared" si="6"/>
        <v>2100</v>
      </c>
      <c r="Q51" s="5"/>
      <c r="R51" s="5"/>
      <c r="T51" s="5"/>
    </row>
    <row r="52" spans="1:20" x14ac:dyDescent="0.25">
      <c r="A52" s="18"/>
      <c r="B52" s="32" t="s">
        <v>125</v>
      </c>
      <c r="C52" s="29" t="s">
        <v>154</v>
      </c>
      <c r="D52" s="41">
        <v>170</v>
      </c>
      <c r="E52" s="41">
        <v>170</v>
      </c>
      <c r="F52" s="41">
        <v>170</v>
      </c>
      <c r="G52" s="41">
        <v>170</v>
      </c>
      <c r="H52" s="41">
        <v>170</v>
      </c>
      <c r="I52" s="41">
        <v>170</v>
      </c>
      <c r="J52" s="41">
        <v>170</v>
      </c>
      <c r="K52" s="41">
        <v>170</v>
      </c>
      <c r="L52" s="41">
        <v>170</v>
      </c>
      <c r="M52" s="41">
        <v>170</v>
      </c>
      <c r="N52" s="41">
        <v>170</v>
      </c>
      <c r="O52" s="41">
        <v>170</v>
      </c>
      <c r="P52" s="42">
        <f t="shared" si="6"/>
        <v>2040</v>
      </c>
      <c r="Q52" s="5"/>
      <c r="R52" s="5"/>
      <c r="T52" s="5"/>
    </row>
    <row r="53" spans="1:20" x14ac:dyDescent="0.25">
      <c r="A53" s="18"/>
      <c r="B53" s="32" t="s">
        <v>133</v>
      </c>
      <c r="C53" s="29" t="s">
        <v>154</v>
      </c>
      <c r="D53" s="41">
        <v>8500</v>
      </c>
      <c r="E53" s="41">
        <v>8500</v>
      </c>
      <c r="F53" s="41">
        <v>8500</v>
      </c>
      <c r="G53" s="41">
        <v>8500</v>
      </c>
      <c r="H53" s="41">
        <v>8500</v>
      </c>
      <c r="I53" s="41">
        <v>8500</v>
      </c>
      <c r="J53" s="41">
        <v>8500</v>
      </c>
      <c r="K53" s="41">
        <v>8500</v>
      </c>
      <c r="L53" s="41">
        <v>8500</v>
      </c>
      <c r="M53" s="41">
        <v>8500</v>
      </c>
      <c r="N53" s="41">
        <v>8500</v>
      </c>
      <c r="O53" s="41">
        <v>8500</v>
      </c>
      <c r="P53" s="42">
        <f t="shared" si="6"/>
        <v>102000</v>
      </c>
      <c r="Q53" s="5"/>
      <c r="R53" s="5"/>
    </row>
    <row r="54" spans="1:20" ht="25.5" x14ac:dyDescent="0.25">
      <c r="A54" s="12"/>
      <c r="B54" s="31" t="s">
        <v>126</v>
      </c>
      <c r="C54" s="29" t="s">
        <v>154</v>
      </c>
      <c r="D54" s="36">
        <v>2000</v>
      </c>
      <c r="E54" s="36">
        <v>2000</v>
      </c>
      <c r="F54" s="36">
        <v>2000</v>
      </c>
      <c r="G54" s="36">
        <v>2000</v>
      </c>
      <c r="H54" s="36">
        <v>2000</v>
      </c>
      <c r="I54" s="36">
        <v>2000</v>
      </c>
      <c r="J54" s="36">
        <v>2000</v>
      </c>
      <c r="K54" s="36">
        <v>2000</v>
      </c>
      <c r="L54" s="36">
        <v>2000</v>
      </c>
      <c r="M54" s="36">
        <v>2000</v>
      </c>
      <c r="N54" s="36">
        <v>2000</v>
      </c>
      <c r="O54" s="36">
        <v>2000</v>
      </c>
      <c r="P54" s="43">
        <f>SUM(D54:O54)</f>
        <v>24000</v>
      </c>
      <c r="Q54" s="5"/>
      <c r="R54" s="5"/>
      <c r="T54" s="5"/>
    </row>
    <row r="55" spans="1:20" x14ac:dyDescent="0.25">
      <c r="A55" s="18"/>
      <c r="B55" s="32" t="s">
        <v>127</v>
      </c>
      <c r="C55" s="29" t="s">
        <v>154</v>
      </c>
      <c r="D55" s="41">
        <v>1050</v>
      </c>
      <c r="E55" s="41">
        <v>1050</v>
      </c>
      <c r="F55" s="41">
        <v>1050</v>
      </c>
      <c r="G55" s="41">
        <v>1050</v>
      </c>
      <c r="H55" s="41">
        <v>1050</v>
      </c>
      <c r="I55" s="41">
        <v>1050</v>
      </c>
      <c r="J55" s="41">
        <v>1050</v>
      </c>
      <c r="K55" s="41">
        <v>1050</v>
      </c>
      <c r="L55" s="41">
        <v>1050</v>
      </c>
      <c r="M55" s="41">
        <v>1050</v>
      </c>
      <c r="N55" s="41">
        <v>1050</v>
      </c>
      <c r="O55" s="41">
        <v>1050</v>
      </c>
      <c r="P55" s="42">
        <f t="shared" si="6"/>
        <v>12600</v>
      </c>
      <c r="Q55" s="5"/>
      <c r="R55" s="5"/>
      <c r="T55" s="5"/>
    </row>
    <row r="56" spans="1:20" x14ac:dyDescent="0.25">
      <c r="A56" s="18"/>
      <c r="B56" s="32" t="s">
        <v>128</v>
      </c>
      <c r="C56" s="29" t="s">
        <v>154</v>
      </c>
      <c r="D56" s="41">
        <v>160</v>
      </c>
      <c r="E56" s="41">
        <v>160</v>
      </c>
      <c r="F56" s="41">
        <v>160</v>
      </c>
      <c r="G56" s="41">
        <v>160</v>
      </c>
      <c r="H56" s="41">
        <v>160</v>
      </c>
      <c r="I56" s="41">
        <v>160</v>
      </c>
      <c r="J56" s="41">
        <v>160</v>
      </c>
      <c r="K56" s="41">
        <v>160</v>
      </c>
      <c r="L56" s="41">
        <v>160</v>
      </c>
      <c r="M56" s="41">
        <v>160</v>
      </c>
      <c r="N56" s="41">
        <v>160</v>
      </c>
      <c r="O56" s="41">
        <v>160</v>
      </c>
      <c r="P56" s="42">
        <f t="shared" si="6"/>
        <v>1920</v>
      </c>
      <c r="Q56" s="5"/>
      <c r="R56" s="5"/>
    </row>
    <row r="57" spans="1:20" x14ac:dyDescent="0.25">
      <c r="A57" s="18"/>
      <c r="B57" s="32" t="s">
        <v>129</v>
      </c>
      <c r="C57" s="29" t="s">
        <v>154</v>
      </c>
      <c r="D57" s="41">
        <v>200</v>
      </c>
      <c r="E57" s="41">
        <v>200</v>
      </c>
      <c r="F57" s="41">
        <v>200</v>
      </c>
      <c r="G57" s="41">
        <v>200</v>
      </c>
      <c r="H57" s="41">
        <v>200</v>
      </c>
      <c r="I57" s="41">
        <v>200</v>
      </c>
      <c r="J57" s="41">
        <v>200</v>
      </c>
      <c r="K57" s="41">
        <v>200</v>
      </c>
      <c r="L57" s="41">
        <v>200</v>
      </c>
      <c r="M57" s="41">
        <v>200</v>
      </c>
      <c r="N57" s="41">
        <v>200</v>
      </c>
      <c r="O57" s="41">
        <v>200</v>
      </c>
      <c r="P57" s="42">
        <f t="shared" si="6"/>
        <v>2400</v>
      </c>
      <c r="Q57" s="5"/>
      <c r="R57" s="5"/>
      <c r="T57" s="5"/>
    </row>
    <row r="58" spans="1:20" x14ac:dyDescent="0.25">
      <c r="A58" s="18"/>
      <c r="B58" s="32" t="s">
        <v>130</v>
      </c>
      <c r="C58" s="29" t="s">
        <v>154</v>
      </c>
      <c r="D58" s="41">
        <v>210</v>
      </c>
      <c r="E58" s="41">
        <v>210</v>
      </c>
      <c r="F58" s="41">
        <v>210</v>
      </c>
      <c r="G58" s="41">
        <v>210</v>
      </c>
      <c r="H58" s="41">
        <v>210</v>
      </c>
      <c r="I58" s="41">
        <v>210</v>
      </c>
      <c r="J58" s="41">
        <v>210</v>
      </c>
      <c r="K58" s="41">
        <v>210</v>
      </c>
      <c r="L58" s="41">
        <v>210</v>
      </c>
      <c r="M58" s="41">
        <v>210</v>
      </c>
      <c r="N58" s="41">
        <v>210</v>
      </c>
      <c r="O58" s="41">
        <v>210</v>
      </c>
      <c r="P58" s="42">
        <f t="shared" si="6"/>
        <v>2520</v>
      </c>
      <c r="Q58" s="5"/>
      <c r="R58" s="5"/>
      <c r="T58" s="5"/>
    </row>
    <row r="59" spans="1:20" x14ac:dyDescent="0.25">
      <c r="A59" s="18"/>
      <c r="B59" s="32" t="s">
        <v>131</v>
      </c>
      <c r="C59" s="29" t="s">
        <v>154</v>
      </c>
      <c r="D59" s="41">
        <v>190</v>
      </c>
      <c r="E59" s="41">
        <v>190</v>
      </c>
      <c r="F59" s="41">
        <v>190</v>
      </c>
      <c r="G59" s="41">
        <v>190</v>
      </c>
      <c r="H59" s="41">
        <v>190</v>
      </c>
      <c r="I59" s="41">
        <v>190</v>
      </c>
      <c r="J59" s="41">
        <v>190</v>
      </c>
      <c r="K59" s="41">
        <v>190</v>
      </c>
      <c r="L59" s="41">
        <v>190</v>
      </c>
      <c r="M59" s="41">
        <v>190</v>
      </c>
      <c r="N59" s="41">
        <v>190</v>
      </c>
      <c r="O59" s="41">
        <v>190</v>
      </c>
      <c r="P59" s="42">
        <f t="shared" si="6"/>
        <v>2280</v>
      </c>
      <c r="Q59" s="5"/>
      <c r="R59" s="5"/>
    </row>
    <row r="60" spans="1:20" x14ac:dyDescent="0.25">
      <c r="A60" s="18"/>
      <c r="B60" s="32" t="s">
        <v>132</v>
      </c>
      <c r="C60" s="29" t="s">
        <v>154</v>
      </c>
      <c r="D60" s="41">
        <v>190</v>
      </c>
      <c r="E60" s="41">
        <v>190</v>
      </c>
      <c r="F60" s="41">
        <v>190</v>
      </c>
      <c r="G60" s="41">
        <v>190</v>
      </c>
      <c r="H60" s="41">
        <v>190</v>
      </c>
      <c r="I60" s="41">
        <v>190</v>
      </c>
      <c r="J60" s="41">
        <v>190</v>
      </c>
      <c r="K60" s="41">
        <v>190</v>
      </c>
      <c r="L60" s="41">
        <v>190</v>
      </c>
      <c r="M60" s="41">
        <v>190</v>
      </c>
      <c r="N60" s="41">
        <v>190</v>
      </c>
      <c r="O60" s="41">
        <v>190</v>
      </c>
      <c r="P60" s="42">
        <f t="shared" si="6"/>
        <v>2280</v>
      </c>
      <c r="Q60" s="5"/>
      <c r="R60" s="5"/>
      <c r="T60" s="5"/>
    </row>
    <row r="61" spans="1:20" s="5" customFormat="1" ht="25.5" x14ac:dyDescent="0.25">
      <c r="A61" s="13"/>
      <c r="B61" s="31" t="s">
        <v>134</v>
      </c>
      <c r="C61" s="29" t="s">
        <v>154</v>
      </c>
      <c r="D61" s="36">
        <f>SUM(D62:D65)</f>
        <v>1200</v>
      </c>
      <c r="E61" s="36">
        <f t="shared" ref="E61:P61" si="13">SUM(E62:E65)</f>
        <v>1200</v>
      </c>
      <c r="F61" s="36">
        <f t="shared" si="13"/>
        <v>1200</v>
      </c>
      <c r="G61" s="36">
        <f t="shared" si="13"/>
        <v>1200</v>
      </c>
      <c r="H61" s="36">
        <f t="shared" si="13"/>
        <v>1200</v>
      </c>
      <c r="I61" s="36">
        <f t="shared" si="13"/>
        <v>1200</v>
      </c>
      <c r="J61" s="36">
        <f t="shared" si="13"/>
        <v>1200</v>
      </c>
      <c r="K61" s="36">
        <f t="shared" si="13"/>
        <v>1200</v>
      </c>
      <c r="L61" s="36">
        <f t="shared" si="13"/>
        <v>1200</v>
      </c>
      <c r="M61" s="36">
        <f t="shared" si="13"/>
        <v>1200</v>
      </c>
      <c r="N61" s="36">
        <f t="shared" si="13"/>
        <v>1200</v>
      </c>
      <c r="O61" s="36">
        <f t="shared" si="13"/>
        <v>1200</v>
      </c>
      <c r="P61" s="43">
        <f t="shared" si="13"/>
        <v>14400</v>
      </c>
      <c r="T61" s="1"/>
    </row>
    <row r="62" spans="1:20" x14ac:dyDescent="0.25">
      <c r="A62" s="18"/>
      <c r="B62" s="32" t="s">
        <v>135</v>
      </c>
      <c r="C62" s="29" t="s">
        <v>154</v>
      </c>
      <c r="D62" s="44">
        <v>690</v>
      </c>
      <c r="E62" s="44">
        <v>690</v>
      </c>
      <c r="F62" s="44">
        <v>690</v>
      </c>
      <c r="G62" s="44">
        <v>690</v>
      </c>
      <c r="H62" s="44">
        <v>690</v>
      </c>
      <c r="I62" s="44">
        <v>690</v>
      </c>
      <c r="J62" s="44">
        <v>690</v>
      </c>
      <c r="K62" s="44">
        <v>690</v>
      </c>
      <c r="L62" s="44">
        <v>690</v>
      </c>
      <c r="M62" s="44">
        <v>690</v>
      </c>
      <c r="N62" s="44">
        <v>690</v>
      </c>
      <c r="O62" s="44">
        <v>690</v>
      </c>
      <c r="P62" s="45">
        <f t="shared" ref="P62:P65" si="14">SUM(D62:O62)</f>
        <v>8280</v>
      </c>
      <c r="Q62" s="5"/>
      <c r="R62" s="5"/>
      <c r="T62" s="5"/>
    </row>
    <row r="63" spans="1:20" x14ac:dyDescent="0.25">
      <c r="A63" s="18"/>
      <c r="B63" s="32" t="s">
        <v>136</v>
      </c>
      <c r="C63" s="29" t="s">
        <v>154</v>
      </c>
      <c r="D63" s="44">
        <v>160</v>
      </c>
      <c r="E63" s="44">
        <v>160</v>
      </c>
      <c r="F63" s="44">
        <v>160</v>
      </c>
      <c r="G63" s="44">
        <v>160</v>
      </c>
      <c r="H63" s="44">
        <v>160</v>
      </c>
      <c r="I63" s="44">
        <v>160</v>
      </c>
      <c r="J63" s="44">
        <v>160</v>
      </c>
      <c r="K63" s="44">
        <v>160</v>
      </c>
      <c r="L63" s="44">
        <v>160</v>
      </c>
      <c r="M63" s="44">
        <v>160</v>
      </c>
      <c r="N63" s="44">
        <v>160</v>
      </c>
      <c r="O63" s="44">
        <v>160</v>
      </c>
      <c r="P63" s="45">
        <f t="shared" si="14"/>
        <v>1920</v>
      </c>
      <c r="Q63" s="5"/>
      <c r="R63" s="5"/>
      <c r="T63" s="5"/>
    </row>
    <row r="64" spans="1:20" x14ac:dyDescent="0.25">
      <c r="A64" s="18"/>
      <c r="B64" s="32" t="s">
        <v>137</v>
      </c>
      <c r="C64" s="29" t="s">
        <v>154</v>
      </c>
      <c r="D64" s="44">
        <v>190</v>
      </c>
      <c r="E64" s="44">
        <v>190</v>
      </c>
      <c r="F64" s="44">
        <v>190</v>
      </c>
      <c r="G64" s="44">
        <v>190</v>
      </c>
      <c r="H64" s="44">
        <v>190</v>
      </c>
      <c r="I64" s="44">
        <v>190</v>
      </c>
      <c r="J64" s="44">
        <v>190</v>
      </c>
      <c r="K64" s="44">
        <v>190</v>
      </c>
      <c r="L64" s="44">
        <v>190</v>
      </c>
      <c r="M64" s="44">
        <v>190</v>
      </c>
      <c r="N64" s="44">
        <v>190</v>
      </c>
      <c r="O64" s="44">
        <v>190</v>
      </c>
      <c r="P64" s="45">
        <f t="shared" si="14"/>
        <v>2280</v>
      </c>
      <c r="Q64" s="5"/>
      <c r="R64" s="5"/>
    </row>
    <row r="65" spans="1:20" x14ac:dyDescent="0.25">
      <c r="A65" s="18"/>
      <c r="B65" s="32" t="s">
        <v>138</v>
      </c>
      <c r="C65" s="29" t="s">
        <v>154</v>
      </c>
      <c r="D65" s="44">
        <v>160</v>
      </c>
      <c r="E65" s="44">
        <v>160</v>
      </c>
      <c r="F65" s="44">
        <v>160</v>
      </c>
      <c r="G65" s="44">
        <v>160</v>
      </c>
      <c r="H65" s="44">
        <v>160</v>
      </c>
      <c r="I65" s="44">
        <v>160</v>
      </c>
      <c r="J65" s="44">
        <v>160</v>
      </c>
      <c r="K65" s="44">
        <v>160</v>
      </c>
      <c r="L65" s="44">
        <v>160</v>
      </c>
      <c r="M65" s="44">
        <v>160</v>
      </c>
      <c r="N65" s="44">
        <v>160</v>
      </c>
      <c r="O65" s="44">
        <v>160</v>
      </c>
      <c r="P65" s="45">
        <f t="shared" si="14"/>
        <v>1920</v>
      </c>
      <c r="Q65" s="5"/>
      <c r="R65" s="5"/>
      <c r="T65" s="5"/>
    </row>
    <row r="66" spans="1:20" s="5" customFormat="1" ht="38.25" x14ac:dyDescent="0.25">
      <c r="A66" s="14" t="s">
        <v>56</v>
      </c>
      <c r="B66" s="15" t="s">
        <v>139</v>
      </c>
      <c r="C66" s="29" t="s">
        <v>154</v>
      </c>
      <c r="D66" s="46">
        <f>D67+D68+D70</f>
        <v>20000</v>
      </c>
      <c r="E66" s="46">
        <f t="shared" ref="E66:O66" si="15">E67+E68+E70</f>
        <v>20000</v>
      </c>
      <c r="F66" s="46">
        <f t="shared" si="15"/>
        <v>20000</v>
      </c>
      <c r="G66" s="46">
        <f t="shared" si="15"/>
        <v>20000</v>
      </c>
      <c r="H66" s="46">
        <f t="shared" si="15"/>
        <v>20000</v>
      </c>
      <c r="I66" s="46">
        <f t="shared" si="15"/>
        <v>20000</v>
      </c>
      <c r="J66" s="46">
        <f t="shared" si="15"/>
        <v>20000</v>
      </c>
      <c r="K66" s="46">
        <f t="shared" si="15"/>
        <v>20000</v>
      </c>
      <c r="L66" s="46">
        <f t="shared" si="15"/>
        <v>20000</v>
      </c>
      <c r="M66" s="46">
        <f t="shared" si="15"/>
        <v>20000</v>
      </c>
      <c r="N66" s="46">
        <f t="shared" si="15"/>
        <v>20000</v>
      </c>
      <c r="O66" s="46">
        <f t="shared" si="15"/>
        <v>20000</v>
      </c>
      <c r="P66" s="37">
        <f t="shared" ref="P66:P72" si="16">SUM(D66:O66)</f>
        <v>240000</v>
      </c>
    </row>
    <row r="67" spans="1:20" x14ac:dyDescent="0.25">
      <c r="A67" s="12"/>
      <c r="B67" s="31" t="s">
        <v>84</v>
      </c>
      <c r="C67" s="29" t="s">
        <v>154</v>
      </c>
      <c r="D67" s="16">
        <v>15000</v>
      </c>
      <c r="E67" s="16">
        <v>15000</v>
      </c>
      <c r="F67" s="16">
        <v>15000</v>
      </c>
      <c r="G67" s="16">
        <v>15000</v>
      </c>
      <c r="H67" s="16">
        <v>15000</v>
      </c>
      <c r="I67" s="16">
        <v>15000</v>
      </c>
      <c r="J67" s="16">
        <v>15000</v>
      </c>
      <c r="K67" s="16">
        <v>15000</v>
      </c>
      <c r="L67" s="16">
        <v>15000</v>
      </c>
      <c r="M67" s="16">
        <v>15000</v>
      </c>
      <c r="N67" s="16">
        <v>15000</v>
      </c>
      <c r="O67" s="16">
        <v>15000</v>
      </c>
      <c r="P67" s="26">
        <f t="shared" si="16"/>
        <v>180000</v>
      </c>
      <c r="Q67" s="5"/>
      <c r="R67" s="5"/>
    </row>
    <row r="68" spans="1:20" ht="25.5" x14ac:dyDescent="0.25">
      <c r="A68" s="12"/>
      <c r="B68" s="31" t="s">
        <v>120</v>
      </c>
      <c r="C68" s="29" t="s">
        <v>154</v>
      </c>
      <c r="D68" s="13">
        <f>D69</f>
        <v>2000</v>
      </c>
      <c r="E68" s="13">
        <f t="shared" ref="E68:O68" si="17">E69</f>
        <v>2000</v>
      </c>
      <c r="F68" s="13">
        <f t="shared" si="17"/>
        <v>2000</v>
      </c>
      <c r="G68" s="13">
        <f t="shared" si="17"/>
        <v>2000</v>
      </c>
      <c r="H68" s="13">
        <f t="shared" si="17"/>
        <v>2000</v>
      </c>
      <c r="I68" s="13">
        <f t="shared" si="17"/>
        <v>2000</v>
      </c>
      <c r="J68" s="13">
        <f t="shared" si="17"/>
        <v>2000</v>
      </c>
      <c r="K68" s="13">
        <f t="shared" si="17"/>
        <v>2000</v>
      </c>
      <c r="L68" s="13">
        <f t="shared" si="17"/>
        <v>2000</v>
      </c>
      <c r="M68" s="13">
        <f t="shared" si="17"/>
        <v>2000</v>
      </c>
      <c r="N68" s="13">
        <f t="shared" si="17"/>
        <v>2000</v>
      </c>
      <c r="O68" s="13">
        <f t="shared" si="17"/>
        <v>2000</v>
      </c>
      <c r="P68" s="23">
        <f t="shared" si="16"/>
        <v>24000</v>
      </c>
      <c r="Q68" s="5"/>
      <c r="R68" s="5"/>
      <c r="T68" s="5"/>
    </row>
    <row r="69" spans="1:20" x14ac:dyDescent="0.25">
      <c r="A69" s="12"/>
      <c r="B69" s="32" t="s">
        <v>133</v>
      </c>
      <c r="C69" s="29" t="s">
        <v>154</v>
      </c>
      <c r="D69" s="28">
        <v>2000</v>
      </c>
      <c r="E69" s="28">
        <v>2000</v>
      </c>
      <c r="F69" s="28">
        <v>2000</v>
      </c>
      <c r="G69" s="28">
        <v>2000</v>
      </c>
      <c r="H69" s="28">
        <v>2000</v>
      </c>
      <c r="I69" s="28">
        <v>2000</v>
      </c>
      <c r="J69" s="28">
        <v>2000</v>
      </c>
      <c r="K69" s="28">
        <v>2000</v>
      </c>
      <c r="L69" s="28">
        <v>2000</v>
      </c>
      <c r="M69" s="28">
        <v>2000</v>
      </c>
      <c r="N69" s="28">
        <v>2000</v>
      </c>
      <c r="O69" s="28">
        <v>2000</v>
      </c>
      <c r="P69" s="28">
        <f t="shared" si="16"/>
        <v>24000</v>
      </c>
      <c r="Q69" s="5"/>
      <c r="R69" s="5"/>
      <c r="T69" s="5"/>
    </row>
    <row r="70" spans="1:20" s="5" customFormat="1" ht="25.5" x14ac:dyDescent="0.25">
      <c r="A70" s="13"/>
      <c r="B70" s="31" t="s">
        <v>115</v>
      </c>
      <c r="C70" s="29" t="s">
        <v>154</v>
      </c>
      <c r="D70" s="13">
        <f>SUM(D71:D72)</f>
        <v>3000</v>
      </c>
      <c r="E70" s="13">
        <f t="shared" ref="E70:O70" si="18">SUM(E71:E72)</f>
        <v>3000</v>
      </c>
      <c r="F70" s="13">
        <f t="shared" si="18"/>
        <v>3000</v>
      </c>
      <c r="G70" s="13">
        <f t="shared" si="18"/>
        <v>3000</v>
      </c>
      <c r="H70" s="13">
        <f t="shared" si="18"/>
        <v>3000</v>
      </c>
      <c r="I70" s="13">
        <f t="shared" si="18"/>
        <v>3000</v>
      </c>
      <c r="J70" s="13">
        <f t="shared" si="18"/>
        <v>3000</v>
      </c>
      <c r="K70" s="13">
        <f t="shared" si="18"/>
        <v>3000</v>
      </c>
      <c r="L70" s="13">
        <f t="shared" si="18"/>
        <v>3000</v>
      </c>
      <c r="M70" s="13">
        <f t="shared" si="18"/>
        <v>3000</v>
      </c>
      <c r="N70" s="13">
        <f t="shared" si="18"/>
        <v>3000</v>
      </c>
      <c r="O70" s="13">
        <f t="shared" si="18"/>
        <v>3000</v>
      </c>
      <c r="P70" s="23">
        <f t="shared" si="16"/>
        <v>36000</v>
      </c>
      <c r="T70" s="1"/>
    </row>
    <row r="71" spans="1:20" ht="19.5" customHeight="1" x14ac:dyDescent="0.25">
      <c r="A71" s="12"/>
      <c r="B71" s="35" t="s">
        <v>162</v>
      </c>
      <c r="C71" s="29" t="s">
        <v>154</v>
      </c>
      <c r="D71" s="28">
        <v>2000</v>
      </c>
      <c r="E71" s="28">
        <v>2000</v>
      </c>
      <c r="F71" s="28">
        <v>2000</v>
      </c>
      <c r="G71" s="28">
        <v>2000</v>
      </c>
      <c r="H71" s="28">
        <v>2000</v>
      </c>
      <c r="I71" s="28">
        <v>2000</v>
      </c>
      <c r="J71" s="28">
        <v>2000</v>
      </c>
      <c r="K71" s="28">
        <v>2000</v>
      </c>
      <c r="L71" s="28">
        <v>2000</v>
      </c>
      <c r="M71" s="28">
        <v>2000</v>
      </c>
      <c r="N71" s="28">
        <v>2000</v>
      </c>
      <c r="O71" s="28">
        <v>2000</v>
      </c>
      <c r="P71" s="28">
        <f t="shared" ref="P71" si="19">SUM(D71:O71)</f>
        <v>24000</v>
      </c>
      <c r="Q71" s="5"/>
      <c r="R71" s="5"/>
      <c r="T71" s="5"/>
    </row>
    <row r="72" spans="1:20" ht="19.5" customHeight="1" x14ac:dyDescent="0.25">
      <c r="A72" s="12"/>
      <c r="B72" s="35" t="s">
        <v>159</v>
      </c>
      <c r="C72" s="29" t="s">
        <v>154</v>
      </c>
      <c r="D72" s="28">
        <v>1000</v>
      </c>
      <c r="E72" s="28">
        <v>1000</v>
      </c>
      <c r="F72" s="28">
        <v>1000</v>
      </c>
      <c r="G72" s="28">
        <v>1000</v>
      </c>
      <c r="H72" s="28">
        <v>1000</v>
      </c>
      <c r="I72" s="28">
        <v>1000</v>
      </c>
      <c r="J72" s="28">
        <v>1000</v>
      </c>
      <c r="K72" s="28">
        <v>1000</v>
      </c>
      <c r="L72" s="28">
        <v>1000</v>
      </c>
      <c r="M72" s="28">
        <v>1000</v>
      </c>
      <c r="N72" s="28">
        <v>1000</v>
      </c>
      <c r="O72" s="28">
        <v>1000</v>
      </c>
      <c r="P72" s="28">
        <f t="shared" si="16"/>
        <v>12000</v>
      </c>
      <c r="Q72" s="5"/>
      <c r="R72" s="5"/>
      <c r="T72" s="5"/>
    </row>
    <row r="73" spans="1:20" ht="15.75" x14ac:dyDescent="0.3">
      <c r="A73" s="6"/>
    </row>
    <row r="74" spans="1:20" ht="16.5" x14ac:dyDescent="0.3">
      <c r="A74" s="60" t="s">
        <v>141</v>
      </c>
      <c r="B74" s="60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20" ht="38.25" customHeight="1" x14ac:dyDescent="0.25">
      <c r="A75" s="58" t="s">
        <v>165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1:20" ht="28.5" customHeight="1" x14ac:dyDescent="0.25">
      <c r="A76" s="61" t="s">
        <v>166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</row>
    <row r="77" spans="1:20" ht="30.75" customHeight="1" x14ac:dyDescent="0.25">
      <c r="A77" s="59" t="s">
        <v>168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</row>
    <row r="78" spans="1:20" ht="30.75" customHeight="1" x14ac:dyDescent="0.25">
      <c r="A78" s="59" t="s">
        <v>169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</row>
    <row r="79" spans="1:20" ht="1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spans="1:20" ht="12.75" customHeight="1" x14ac:dyDescent="0.25">
      <c r="A80" s="8"/>
    </row>
    <row r="81" spans="1:2" ht="25.5" customHeight="1" x14ac:dyDescent="0.3">
      <c r="A81" s="50"/>
      <c r="B81" s="10"/>
    </row>
    <row r="82" spans="1:2" ht="18.75" x14ac:dyDescent="0.3">
      <c r="A82" s="50"/>
      <c r="B82" s="10"/>
    </row>
    <row r="83" spans="1:2" x14ac:dyDescent="0.25">
      <c r="A83" s="9"/>
    </row>
    <row r="84" spans="1:2" x14ac:dyDescent="0.25">
      <c r="A84" s="9"/>
    </row>
  </sheetData>
  <mergeCells count="16">
    <mergeCell ref="A77:P77"/>
    <mergeCell ref="A74:B74"/>
    <mergeCell ref="A79:P79"/>
    <mergeCell ref="A76:P76"/>
    <mergeCell ref="A3:A6"/>
    <mergeCell ref="C3:C6"/>
    <mergeCell ref="D3:O3"/>
    <mergeCell ref="D4:O4"/>
    <mergeCell ref="D5:F5"/>
    <mergeCell ref="G5:I5"/>
    <mergeCell ref="J5:L5"/>
    <mergeCell ref="M5:O5"/>
    <mergeCell ref="B3:B6"/>
    <mergeCell ref="P3:P6"/>
    <mergeCell ref="A75:P75"/>
    <mergeCell ref="A78:P7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Arm</vt:lpstr>
      <vt:lpstr>Rus</vt:lpstr>
      <vt:lpstr>Лист3</vt:lpstr>
      <vt:lpstr>Arm!Область_печати</vt:lpstr>
      <vt:lpstr>Rus!Область_печати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User</cp:lastModifiedBy>
  <cp:lastPrinted>2025-11-12T11:09:20Z</cp:lastPrinted>
  <dcterms:created xsi:type="dcterms:W3CDTF">2019-10-11T14:51:20Z</dcterms:created>
  <dcterms:modified xsi:type="dcterms:W3CDTF">2025-12-08T11:53:19Z</dcterms:modified>
</cp:coreProperties>
</file>